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0" windowWidth="10080" windowHeight="12270"/>
  </bookViews>
  <sheets>
    <sheet name="CATÁLOGO" sheetId="1" r:id="rId1"/>
    <sheet name="RESUMEN" sheetId="3" r:id="rId2"/>
  </sheets>
  <definedNames>
    <definedName name="_xlnm._FilterDatabase" localSheetId="0" hidden="1">CATÁLOGO!$A$12:$H$255</definedName>
    <definedName name="_xlnm.Print_Area" localSheetId="0">CATÁLOGO!$B$15:$H$257</definedName>
    <definedName name="_xlnm.Print_Area" localSheetId="1">RESUMEN!$A$16:$G$33</definedName>
    <definedName name="_xlnm.Print_Titles" localSheetId="0">CATÁLOGO!$1:$14</definedName>
    <definedName name="_xlnm.Print_Titles" localSheetId="1">RESUMEN!$1:$15</definedName>
  </definedNames>
  <calcPr calcId="145621" fullPrecision="0"/>
</workbook>
</file>

<file path=xl/calcChain.xml><?xml version="1.0" encoding="utf-8"?>
<calcChain xmlns="http://schemas.openxmlformats.org/spreadsheetml/2006/main">
  <c r="B21" i="3" l="1"/>
  <c r="B22" i="3"/>
  <c r="B23" i="3"/>
  <c r="B24" i="3"/>
  <c r="B25" i="3"/>
  <c r="B26" i="3"/>
  <c r="B27" i="3"/>
  <c r="B28" i="3"/>
  <c r="B29" i="3"/>
  <c r="B30" i="3"/>
  <c r="B31" i="3"/>
  <c r="B7" i="3"/>
</calcChain>
</file>

<file path=xl/sharedStrings.xml><?xml version="1.0" encoding="utf-8"?>
<sst xmlns="http://schemas.openxmlformats.org/spreadsheetml/2006/main" count="541" uniqueCount="313">
  <si>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</si>
  <si>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</si>
  <si>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</si>
  <si>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</si>
  <si>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</si>
  <si>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</si>
  <si>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</si>
  <si>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</si>
  <si>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</si>
  <si>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</si>
  <si>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</si>
  <si>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</si>
  <si>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</si>
  <si>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</si>
  <si>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</si>
  <si>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</si>
  <si>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</si>
  <si>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</si>
  <si>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</si>
  <si>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</si>
  <si>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</si>
  <si>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</si>
  <si>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</si>
  <si>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</si>
  <si>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</si>
  <si>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</si>
  <si>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</si>
  <si>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</si>
  <si>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</si>
  <si>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</si>
  <si>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</si>
  <si>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</si>
  <si>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</si>
  <si>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</si>
  <si>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I</t>
  </si>
  <si>
    <t>CONSTRUCCIÓN DE CANCHAS DE VOLIBOL DE PLAYA EN POLIDEPORTIVO VICTORIA (SEGUNDA ETAPA).</t>
  </si>
  <si>
    <t>I-1</t>
  </si>
  <si>
    <t>CONCEPTOS EXTRAORDINARIOS</t>
  </si>
  <si>
    <t>Suministro y tendido de arena de playa (Playa de La Pesca, Tamaulipas). Incluye: tramitación de permiso de explotación, afloje y carga con equipo mecánico, carga y acarreo al sitio de los trabajos (170 km.), extendido y acomodo con agua, mano de obra, herramienta, equipo y todo lo necesario para su correcta ejecución. P.U.O.T.</t>
  </si>
  <si>
    <t>m3</t>
  </si>
  <si>
    <t>3.0704.06.) ESTRUCTURAS
3.0704.06.) B. REFERENCIAS
3.0704.06.F.01.e) Estructura de acero. (3.0704.06.G.09)
03) Suministro, habilitado y montaje de estructura de acero soldada ASTM-36 (trabes IPC e IPR).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</si>
  <si>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kg</t>
  </si>
  <si>
    <t>Aplanado en perímetro de banquetas a base de estuco, color blanco, acabado fino. Incluye: suministro de materiales, mano de obra, perfilado de aristas, plomeo, fletes, acarreos, herramienta, remates, limpiezas y retiro de sobrantes fuera de la obra. Según proyecto. P.U.O.T.</t>
  </si>
  <si>
    <t>m2</t>
  </si>
  <si>
    <t>I-2</t>
  </si>
  <si>
    <t>REGADERAS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</si>
  <si>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</si>
  <si>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F.01 f) Plantilla para desplante de 5 cm. de espesor (3.0704.01 G.08 Y G.14).
01.a) de concreto hidráulico f'c =100 kg/cm2.</t>
  </si>
  <si>
    <t>Construcción de zapata aislada de 1.50 x 1.50 m con 20 cm de espesor máximo, armada con acero de refuerzo de f´y=4200 kg/cm2 distribuidas en el lecho inferior solamente varillas de 3/8" @ 15 cm en ambos sentidos y concreto f`c=200 kg/cm2. Incluye: mano de obra y herramienta menor, cimbrado, vibrado y curado de concreto (humedecido previo al colado), amarres del acero, dobleces, cortes y traslapes, desperdicio de concreto, acero y cimbra y todo lo necesario para su correcta y completa ejecución. P.U.O.T.</t>
  </si>
  <si>
    <t>pza</t>
  </si>
  <si>
    <t>Construcción de columna de concreto f’c=200kg/cm2, dimensiones de 0.25 x 0.25 m, armada con 4 varillas de 3/8” de diámetro y estribos de # 2 @ 20 cm, acabado aparente. Incluye: habilitado y armado de acero de refuerzo, suministro y colocación de cimbra de contacto acabado aparente, descimbra, colado y vibrado de concreto; y todo lo necesario para su correcta ejecución a cualquier profundidad, según proyecto. P.U.O.T.</t>
  </si>
  <si>
    <t>m</t>
  </si>
  <si>
    <t>3.0704.12) INSTALACIONES DE GAS, HIDRÁULICAS Y SANITARIAS.
3.0704.12) B. REFERENCIAS
3.0704.12 - F.01 m) Muebles; incluye accesorios y llaves (3.0704.12 G.01.c)
Suministro y colocación de regadera marca HELVEX modelo H-3300 o similar en calidad. Incluye: brazo, chapetón y manerales, conexiones, mano de obra, instalación, pruebas, limpieza, herramienta y equipo.</t>
  </si>
  <si>
    <t>Suministro y colocación de coladera de piso MCA. HELVEX, MOD. 24-CH.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</si>
  <si>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 F.01 m) Muebles; incluye accesorios y llaves (3.0704.12 G.01.c). 
Suministro y colocación de Monomando para regadera modelo E-712 marca HELVEX o similar en calidad, conexiones, pruebas. Incluye: material, limpieza, herrajes para su buen funcionamiento, herramienta y equipo.</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</si>
  <si>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</si>
  <si>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 xml:space="preserve">Suministro, tendido y colocación de tubo de PVC hidráulico ced. 40 de 13 mm de diámetro. Incluye: trazo, excavación, relleno, codos, coples, tee, pruebas, mano de obra, herramienta, equipo y todo lo necesario para su correcta colocación. Según proyecto. P.U.O.T.  </t>
  </si>
  <si>
    <t>E.P. 18-E Suministro, instalación y prueba de  tubería y piezas especiales comerciales.
Codo de PVC Sanitario RD-26 de 90° x 51 mm de diámetro</t>
  </si>
  <si>
    <t>II</t>
  </si>
  <si>
    <t>PRELIMINARES</t>
  </si>
  <si>
    <t>Limpieza con agua a presión de azulejo en muros y firmes. Incluye: muebles sanitarios, mano de obra, herramienta, material, equipo, maniobras, andamios y todo lo necesario para su correcta ejecución. A cualquier altura. P.U.O.T.</t>
  </si>
  <si>
    <t>Revisión de línea de conducción de agua en sistema de riego. Incluye: prueba con agua inyectando a presión y verificación de presión con manómetro por 24 horas como mínimo, reparación de fugas, sondeo, limpieza en tuberías, material, mano de obra, conexión, herramienta y pruebas. (P.U.O.T.)</t>
  </si>
  <si>
    <t>3.0704.01) OBRAS PRELIMINARES
3.0704.01) B. REFERENCIAS
3.0704.01 - F.01  a) Limpieza del terreno (Fracción 3.0704.01 G.01 Y G.14).
01) Despalme: Remoción de la capa superficial de tierra vegetal del terreno natural, en un espesor de 10 cm. Incluyendo el desenraice, carga y acarreo del material no utilizable fuera de la obra.</t>
  </si>
  <si>
    <t>3.0704.17) OBRAS EXTERIORES
3.0704.17) B. REFERENCIAS
3.0704.17.F.01 n) Jardinería y arbolado (3.0704.17.G.02 a)
01) Suministro y tendido de tierra negra de 10 cms, de espesor para renivelacion de terreno.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</si>
  <si>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</si>
  <si>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Limpieza en terreno con deshierbe, incluyendo el corte y desenraice de arbustos, carga, maniobras, mano de obra, herramienta y acarreo del material fuera de la obra del material no utilizable. (P.U.O.T.).</t>
  </si>
  <si>
    <t>Redireccionamiento de luminaria tipo reflector de 1000 wats existente de 18 m de altura. Incluye: grúa, material mano de obra, herramienta, equipo y todo lo necesario para su correcta ejecución. P.U.O.T.</t>
  </si>
  <si>
    <t>3.0704.13) instalaciones eléctricas.
3.0704.13.b) referencias.
3.0704.13.f.01.o) unidades de alumbrado (3.0704.13.g.04).
Suministro e instalación de reflector línea PRISMBEAM II de 1000 W, 240 V, modelo NPB2C10MH2444WL marca HOLOPHANE o similar en calidad. Incluye: montaje, material, mano de obra, conexiones, pruebas. P.U.O.T</t>
  </si>
  <si>
    <t>Mantenimiento a poste metálico existente de 18 m de altura. Incluye: lija, limpieza, aplicación de pintura anticorrosiva, mano de obra, herramienta, materiales y todo lo necesario para su correcto funcionamiento. A cualquier nivel.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</si>
  <si>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</si>
  <si>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Rehabilitación de puerta metálica existente, consistente en retiro de pintura existente, aplicación de fondeo, aplicación de pintura de esmalte según especificación en planos, ajuste de puerta metálica existente, cambio de chapas y herrajes según sea el caso. Incluye: desmontaje, cortes, reinstalación, mano de obra especializada, material de fijación, limpieza, maniobras, herramienta, equipo y todo lo necesario para su correcta ejecución, en cualquier nivel. (P.U.O.T.)</t>
  </si>
  <si>
    <t>Rehabilitación de estructura de logo Tam de 3.30 x 1.70 m. Incluye: material, mano de obra, herramienta, equipo, limpieza, lijado, pintura, reparación de estructura y todo lo necesario para su correcta ejecución. P.U.O.T.</t>
  </si>
  <si>
    <t>Elaboración de rotulo sobre muro existente con logo TAM y la leyenda "CAMPO DE BEISBOL EL POLVORIN" con letras de 0.80 x 3.00 m de largo en dos renglones, en muro, según especificaciones de proyecto. Incluye: suministro y aplicación de pintura, material, mano de obra, nivelado, andamios, material misceláneo, desperdicios, maniobras y todo lo necesario para su correcta ejecución. En cualquier nivel. P.U.O.T.</t>
  </si>
  <si>
    <t>3.0704.08.) RECUBRIMIENTOS 
3.0704.08.) B. REFERENCIAS 
3.0704.08  F.01  k) Recubrimiento de pintura (3.0704.08 G.01)
Suministro y aplicación de pintura esmalte, en postes y cercado tipo malla ciclónica, a 8 m de altura de 3" de diámetro, marca Osel línea de Plata o similar, color azul de identidad, comprende: limpieza de la superficie, sellador, aplicación de 2 manos de pintura esmalte. Incluye: materiales, andamios, limpieza, acarreos, elevaciones, andamios, desperdicios, herramienta, mano de obra especializada y equipo.</t>
  </si>
  <si>
    <t>Elaboración de logotipo internacional de discapacitados en color azul con dimensiones de 1.00 x 1.00 Color azul con dimensiones de 1.00 x 1.00 m, aplicado con pintura epóxico en rampas de acceso para personas con capacidades diferentes. Incluye: plantilla o molde, pintura epoxica, mano de obra, herramienta, equipo, acarreos, elevaciones, limpieza del área de trabajo. P.U.O.T.</t>
  </si>
  <si>
    <t>Suministro y aplicación de pintura esmalte, reflejante, para delimitar cajones de estacionamiento, de 10 cm de ancho,  comprende: limpieza de la superficie, sellador, aplicación de 2 manos de pintura esmalte, incluye materiales, limpieza, acarreos, desperdicios, herramienta, mano de obra especializada y equipo.</t>
  </si>
  <si>
    <t>Suministro y aplicación de pintura esmalte color blanco para delimitar guarniciones de 15 x 20 cm. Incluye: material, mano de obra, limpieza, acarreos, desperdicios, herramienta, equipo, maniobras, acarreos y todo lo necesario para su correcta ejecución. P.U.O.T.</t>
  </si>
  <si>
    <t>3.0704.13.) INSTALACIONES ELÉCTRICAS
3.0704.13.) B. REFERENCIAS.
3.0704.13.F.01. o) Unidades de alumbrado (3.0704.13.G.04)
Suministro, colocación y conexión de lámpara fluorescente de sobreponer con acrílico envolvente de 2x28 W, CAT. SLS-390-2-25WT541KMVR marca SUPRALUX o similar. Incluye: materiales, mano de obra especializada, material misceláneo, conexiones, pruebas, acarreos, fletes, desperdicios, herramienta y equipo.</t>
  </si>
  <si>
    <t>Suministro  y  colocación  de  cable de cobre desnudo (DSD) semiduro cal.  No.8 mca. CONDUMEX o similar en calidad. incluye: materiales, mano de obra, conexión, maniobras, herramienta y equipo.  En cualquier nivel. P.U.O.T.</t>
  </si>
  <si>
    <t>Suministro e instalación de cable de aluminio calibre no. 2 awg, con aislamiento XHHW-2 75 c,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</si>
  <si>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</si>
  <si>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</si>
  <si>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Acarreo de tierra y/o escombro fuera de la obra, hasta lugar indicado por supervisión. Incluye: carga y descarga.</t>
  </si>
  <si>
    <t>EP-1-A.- DEMOLICIONES, DESMONTAJES Y DESMANTELAMIENTOS.
Desmantelamiento y retiro de cisterna prefabricada superficial de 10 m3 de capacidad. Incluye: desconexiones, mano de obra especializada, maniobras y acarreo dentro de la obra al lugar indicado por la supervisión. (P.U.O.T.)</t>
  </si>
  <si>
    <t>Tinaco tricapa de polietileno MARCA ROTOPLAS o similar en calidad, con capacidad de 10,000 LTS. Incluye: suministro, colocación, elevación, maniobras, acarreos, flete, herramienta, válvula de flotador, filtro de paso, accesorios, pruebas y conexión.</t>
  </si>
  <si>
    <t>Reinstalación de bomba centrifuga horizontal marca CUMA, modelo K 1 1/2", tamaño 2" x 1 1/2" succión y descarga, 3450 R.P.M., 220 V, 3 F, para manejar un gasto 3.65 L.P.S. y vencer una C.D.T. de 35 MTS. (3.5 kg/cm2). Incluye: desmantelamiento, mantenimiento, materiales, acarreos, fletes, maniobras, colocación, pruebas, ajustes, mano de obra especializada, herramienta y equipo. P.U.O.T.</t>
  </si>
  <si>
    <t>lote</t>
  </si>
  <si>
    <t>Construcción de losa de concreto f'c= 250 kg/cm2, de 20 cm de espesor, armada con varilla # 3 @ 15 cm en ambos sentidos en dos parrillas. Incluye: cimbra aparente con triplay de pino de 19 mm. (3/4"), fabricación, colado, curado y vibrado de concreto, materiales, mano de obra, herramienta y equipo. P.U.O.T.</t>
  </si>
  <si>
    <t>OBRAS COMPLEMENTARIAS PARA LA URBANIZACIÓN DE FRACCIONAMIENTO PARA LA REUBICACIÓN DE PESCADORES EN EL PUERTO DE MATAMOROS, TAMAULIPAS.</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</si>
  <si>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</si>
  <si>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Trámites para conseguir certificado de verificación de las instalaciones eléctricas (por una unidad de verificación)</t>
  </si>
  <si>
    <t>III</t>
  </si>
  <si>
    <t>OBRAS COMPLEMENTARIAS DEL HOSPITAL INTEGRAL DE MIGUEL ALEMÁN, TAMAULIPAS</t>
  </si>
  <si>
    <t>IV</t>
  </si>
  <si>
    <t>VOZ Y DATOS</t>
  </si>
  <si>
    <t xml:space="preserve">   CABLEADO ESTRUCTURADO</t>
  </si>
  <si>
    <t>Instalación y conexión de enlace permanente y/o nodo de comunicación de voz y/o datos que incluye: remate y/o conexión de enlace permanente punto a punto del panel de parcheo Gabinete o Rack ubicado en el SITE del Edificio a Jack RJ45 con terminacion TG en el área de trabajo (face plate) el cual deberá cumplir o superar la norma ANSI/TIA 568 D.2. Se deberá realizar memoria técnica del proyecto y entregar 4 copias de la misma, la cual contendrá lo siguiente: pruebas de certificación de cableado utilizando equipo analizador Versiv DSX-8000 marca FLUKE o similar o superior en calidad presentando certificado de calibración vigente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segun la norma TIA/EIA 606-A,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</si>
  <si>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Suministro e inmersión de cable UTP Categoría 6A marca Panduit modelo PUR6AM04BU-CG o similar en calidad. Debe: cumplir o superar las especificaciones de la norma TIA/EIA 568-b.2-10, transmission performance specifications for 4 par 100, category 6A cabling y los requisitos de cable categoría 6A (clase e edición 2.1) de la norma ISO/IEC 11801 y IEEE STD. 802.3an; existir compatibilidad mecánica y eléctrica de los productos de la categoría 6A con las categorías anteriores;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Dentro del cable: todos los pares deben estar separados entre sí por una barrera física (cinta o cruceta); los conductores deben ser de cobre sólido calibre 23 o 24 AWG. Incluye: mano de obra especializada, conexión, material misceláneo, acarreo, herramienta y equipo.</t>
  </si>
  <si>
    <t>Suministro e instalación de modulo jack categoría 6A marca Panduit modelo CJ6X88TGBU o similar en calidad. Deberá exceder los requisitos de las normas para canales ANSI/TIA-568-C.2 Cat 6A, IEEE 802.3an-2006 e ISO 11801 ademas de los requisitos de las normas para componentes ANSI/TIA-568-C.2 Cat 6A e IEC 61156-5 Cat 6A. Cumple con los requisitos de IEEE 802.3af e IEEE 802.3at para aplicaciones de alimentación a través de Ethernet (Power over Ethernet, PoE). Las tomas TG terminan cables de 4 pares, calibres 22 a 26 AWG de 100 ohmios, macizos o de par trenzado. Nivel de desempeño clase EA, color azul, tipo de módulo mini-com, estilo de terminación TG, esquema de cableado T568A/T568B, estatus de conformidad con RoHS Compliant. Incluye: mano de obra especializada, conexión, material misceláneo, acarreo, herramienta y equipo.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</si>
  <si>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</si>
  <si>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</si>
  <si>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cordon de parcheo categoría 6 marca Panduit modelo UTPSP7BUY de 7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</si>
  <si>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cordon de parcheo categoría 6 marca Panduit modelo UTPSP10BUY de 10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</si>
  <si>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placa ejecutiva (face plate) marca PANDUIT o similar en calidad, modelo CFPE2IWY de 2 puertos, salidas o espacios para modulo jack CJ6X88TGBU tipo mini-com, se deberá instalar dispositivo de bloqueo de Jack RJ45 (modulo ciego) color blanco (CMBIW-X) en los espacios donde no lleve jack. Incluye: mano de obra especializada, conexión, material misceláneo, acarreo, herramienta, equipo y todo lo necesario para su correcta ejecución.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</si>
  <si>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</si>
  <si>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 xml:space="preserve">   ORGANIZACIÓN DE REDES</t>
  </si>
  <si>
    <t>Suministro e instalación de gabinete de pared de 12 unidades de rack marca OPTRONICS modelo OPGAPA012U o similar o superior en calidad, con puerta ventilada, medidas de 60x60x63.5 cm y capacidad de peso de 80 kg. Fabricado en acero laminado, pintura en polvo electrostática color negro. Cerradura estándar y dos juegos de llaves. Con paneles laterales desmontables para administración y paneles inferiores y superiores para entrada de cableado. Deberá cumplir con la norma EIA-310-D y los estándares ANSI/EIA/RS-310-D, IEC297-2, DIN41497 DIN41494 Incluye: suministro, instalación, material misceláneo, mano de obra especializada, pruebas, conexiones, acarreos, maniobras, equipo y herramienta para la instalación. P.U.O.T.</t>
  </si>
  <si>
    <t>Suministro e instalación de kit de accesorios para gabinete de pared 22 unidades marca OPTRONICS modelo opgakpa022 o similar o superior en calidad el cual incluye 1 (una pieza) de barra de contactos de 19" horizontal 6 contactos (opgabc1906), 2 (dos piezas) de charola de 4 puntos para gabinetes de pared (opgach4ppa), 1 (una pieza) de lámpara led blanca (mled8), 1 (una pieza) de ventilador de 2 extractores para gabinetes de pared (opgav02epa). Deberá incluir herramienta y mano de obra especializada, accesorio y misceláneo para su correcta instalación y puesta en operación en cualquier nivel, según proyecto. P.U.O.T.</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</si>
  <si>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</si>
  <si>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rollo de velcro color negro, longitud .75"x20ft. Ancho .035" marca PANDUIT modelo TTS-20R0 o similar en calidad y precio. Incluye: mano de obra especializada, conexión, material misceláneo, acarreo, herramienta, equipo, accesorios, montaje, armado y todo lo necesario para su correcta instalación. P.U.O.T.</t>
  </si>
  <si>
    <t xml:space="preserve">   CANALIZACION (CHAROLA Y ACCESORIOS PARA FIJACION)</t>
  </si>
  <si>
    <t>Suministro e Instalacion de Charola o Escalerilla tipo malla marca CHAROFIL mod. MG-50-432, o similar en calidad y precio, de 66 mm de altura exterior y 150 mm de ancho en su interior, tipo industrial, electrosoldada.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</si>
  <si>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tramo</t>
  </si>
  <si>
    <t>Suministro e instalación de bajada para cables de charola a punto de conexión marca CHAROFIL modelo MG-MS-097 o similar en calidad y precio, su instalación requiere de dos clemas y dos tornillos para su correcta sujeción. Evita el daño o rasgado de cables en el punto de entrada a gabinete rack o Site. Incluye: herramientas y accesorios requeridos para su correcta instalación y armado en sitio, montaje y puesta a tierra, mano de obra especializada, conexión, material misceláneo, acarreo, herramienta y equipo. P.U.O.T.</t>
  </si>
  <si>
    <t>Suministro e instalación de clip recto automático marca CHAROFIL modelo MG-51-111 o similar en calidad y precio, para armar trayectorias rectas sin tornillos de 50 hasta 200mm de ancho con acabado electrozincado con 20 micras de zinc para uso interior. Incluye: herramientas y accesorios requeridos para su correcta instalación y armado en sitio, montaje y puesta a tierra, mano de obra especializada, conexión, material misceláneo, acarreo, herramienta y equipo. P.U.O.T.</t>
  </si>
  <si>
    <t>Suministro e Instalacion de Clip recto ED275, marca CHAROFIL mod. MG-65-120 o similar en calidad y precio, Longitud de 275 mm. Aplicación para derivaciones tales como (Reducciones, tees, cruces, bayonetas etc.).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</si>
  <si>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Instalacion de clema pequeña marca CHAROFIL mod. MG-51-421 o similar en calidad y precio para union de accesorios para charola.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</si>
  <si>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Instalacion de clema mediana marca CHAROFIL mod. MG-51-420 o similar en calidad y precio, para union de accesorios para charola.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</si>
  <si>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</si>
  <si>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</si>
  <si>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y precio. Se deberan incluir todas las herramientas y accesorios requeridos para su correcta instalación y armado en sitio, montaje y puesta a tierra.  Incluye: mano de obra especializada, conexión,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</si>
  <si>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</si>
  <si>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</si>
  <si>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</si>
  <si>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</si>
  <si>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</si>
  <si>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 xml:space="preserve">   REGISTROS</t>
  </si>
  <si>
    <t>Suministro e instalación de tubo galvanizado conduit y mufa de 2" de diámetro para acometida eléctrica. Incluye: materiales, mano de obra especializada, conexiones, pruebas, fletes, acarreos, maniobras, equipo y herramienta. A cualquier altura (P.U.O.T.)</t>
  </si>
  <si>
    <t>Suministro e instalación de registro galvanizado de 5x5” con tapa reductora 4"X2". Incluye: accesorios, mano de obra especializada, conexión, pruebas, material misceláneo, acarreo, herramienta y equipo. P.U.O.T. o similar o superior en calidad.</t>
  </si>
  <si>
    <t xml:space="preserve">   TUBERIA DE PVC PESADO PARA DUCTOS DE VOZ Y DATOS</t>
  </si>
  <si>
    <t xml:space="preserve">Suministro e Instalación de tubo de P.V.C. uso para instalaciones eléctricas, color verde, uso pesado, con campana de conexión en uno de sus extremos. Diámetro de 25 mm. P.U.O.T. </t>
  </si>
  <si>
    <t xml:space="preserve">   ABRAZADERA TIPO PERA PARA SUJECION DE DUCTOS DE VOZ Y DATOS</t>
  </si>
  <si>
    <t>Suministro e instalación de ABRAZADERA GALVANIZADA TIPO PERA de 25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</si>
  <si>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 xml:space="preserve">   MATERIAL DE SUJECION PARA DUCTOS DE VOZ Y DATOS</t>
  </si>
  <si>
    <t xml:space="preserve">   CODO PVC PESADO</t>
  </si>
  <si>
    <t>E.P. 13-E Suministro y colocación de tubería CONDUIT y/o piezas especiales de PVC pesado. (P.U.O.T.)
21) Codo de PVC de 90° X 25 mm de diámetro.</t>
  </si>
  <si>
    <t xml:space="preserve">   CONECTORES PVC PESADO</t>
  </si>
  <si>
    <t>E.P. 13-E Suministro y colocación de tubería CONDUIT y/o piezas especiales de PVC pesado. (P.U.O.T.)
Conector conduit tipo PVC pesado 25 mm de diámetro.</t>
  </si>
  <si>
    <t xml:space="preserve">   EQUIPAMIENTO PARA VOZ</t>
  </si>
  <si>
    <t xml:space="preserve">Conmutador Telefónico  IP GRANDSTREAM serie UCM-6208 pbx, Soporta hasta 800 usuarios, 50 cuentas troncales SIP, hasta 100 llamadas simultáneas Detección automática y aprovisionamiento de otras terminales
Acelerador de hardware para cifrado con SRTP,C26TLS y HTTPS para
Garantizar la máxima protección de seguridad. Hasta 5 capas de IVR Grabación manual y automática para cada llamada SIP y cada troncal
Dos puertos RJ45 Gigabit con PoE Plus integrado, incluye: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
</t>
  </si>
  <si>
    <t xml:space="preserve">   EQUIPAMIENTO PARA DATOS</t>
  </si>
  <si>
    <t>Suministro, Instalación y puesta en Operación Equipo de Datos Switch ARUBA 2930F 48G PoE+ 4SFP+ Switch  N° Parte JL256A o similar en calidad y precio, descripción: Apilables 48 10/100/1000 Ethernet PoE+ y 4 SFP Combo puertos, con toma de corriente 382 W  1 RU, Aruba Basic Layer 3 serie de conmutadores, Póliza de Soporte Limited lifetime warranty registrado a Gobierno del Estado de Tamaulipas. Incluye: mano de obra especializada, herramienta, material, equipo, maniobras, acarreos, conexiones, pruebas y todo lo necesario para su correcta instalación. P.U.O.T.</t>
  </si>
  <si>
    <t>Suministro, Instalación y puesta en operación de equipo Inalámbrico Aruba Access Point AP Instant IAP-315 N° Parte JW811A o similar en calidad, dual 2x2-2 Radio con antena integrada Instant AP, póliza de soporte Limited lifetime warranty. Incluye: mano de obra especializada, herramienta, material, equipo, maniobras, acarreos, conexiones, pruebas y todo lo necesario para su correcta ejecución. P.U.O.T.</t>
  </si>
  <si>
    <t xml:space="preserve">   CCTV (VIDEO VIGILANCIA)</t>
  </si>
  <si>
    <t>Suministro e instalación de equipo Appliance marca Appliance marca Avigilon modelo VMA-AS3-8P2-NA o similar en calidad, HD NVR Video Appliance de 2 TB, 8 Puertos RJ45 PoE Avigilon Control Center preinstalado, conexión de red 1 Gbps (Gigabit). La empresa instaladora deberá contar con certificación por parte de la marca a instalar e expedir una carta por parte de la misma de garantía de los productos especificando el nombre y ubicación del proyecto. Incluye: mano de obra y herramienta especializada, material, equipo, maniobras, acarreos, conexiones, pruebas y todo lo necesario para su correcta instalación en cualquier nivel. PU.O.T.</t>
  </si>
  <si>
    <t>Suministro e intalación de licencia para NVR marca AVIGILON modelo ACC7-STD o similar en calidad. Licencia para un canal y/o una cámara. La empresa instaladora debera presentar certificado del personal que realice la instalación de los equipos y configuración de los mismos. Incluye: mano de obra y herramienta especializada, material, equipo, maniobras, acarreos, conexiones, pruebas y todo lo necesario para su correcta instalación. En cualquier nivel. P.U.O.T.</t>
  </si>
  <si>
    <t>Pza</t>
  </si>
  <si>
    <t>Suministro, instalación y puesta en operación de cámara tipo BULLET marca AVIGILON modelo 2.0C-H4SL-BO1-IR o similar o superior en calidad, con las siguientes características: Resolución de 2 MP, LightCatcher, Day/Night, Indoor/Outdoor Bullet, 3-9mm f/1.4, Integrated IR. Incluye: componentes, accesorios, material, mano de obra, fletes, acarreos, colocación, conexión, pruebas, instalaciones específicas, depreciación y demás cargos derivados del uso de herramienta y equipo, en cualquier nivel. P.U.O.T</t>
  </si>
  <si>
    <t>Suministro, instalación y puesta en operación de cámara tipo mini domo marca Avigilon modelo 2.0C-H4SL-D1-IR o similar o superior en calidad, con las siguientes características: Resolucion de 2 MP, LightCatcher, Day/Night, Indoor/Outdoor, 3-9mm f/1.4, Integrated IR. Incluye: componentes, accesorios, material, mano de obra, fletes, acarreos, colocación, conexión, pruebas, instalaciones específicas, depreciación y demás cargos derivados del uso de herramienta y equipo, en cualquier nivel. P.U.O.T</t>
  </si>
  <si>
    <t>Suministro e instalación de monitor de 24" marca AVIGILON modelo M2324-NA  con tecnología LCD, resolución de 2.3 Megapíxeles y aspecto de radio 16:10 o similar en calidad y precio. Incluye: mano de obra especializada, herramienta, equipo, material, conexiones, pruebas, acarreos, maniobras y todo lo necesario para su correcta instalación, configuración y puesta en operación. P.U.O.T.</t>
  </si>
  <si>
    <t xml:space="preserve">   SISTEMAS AUXILIARES</t>
  </si>
  <si>
    <t>Suministro e instalación de electrodo de magneto activo marca TOTAL GROUND o similar en calidad, modelo TG-45K. Incluye: Kit de puesta a tierra con 1 saco de H2Ohm, electrodo de magneto activo para 45 amperes, acoplador de impedancias, brújula de orientación y nivel para su correcta instalación, material, mano de obra especializada, herramienta, fletes, acarreos, materiales extra, cable calibre 2/0 (doble cero), registro con tapa color verde según la norma NOM-001 y su medición de impedancia deberá ser menor a 5 Ohms. Se deberá entregar carta de garantía por escrito de libre mantenimiento y correcto funcionamiento por 10 años. (P.U.O.T.)</t>
  </si>
  <si>
    <t>Suministro e instalación de Registro de Alto Desempeño marca TOTAL GROUND modelo S-610 o similar en calidad. Medidas 16 x 23.5 x 21 cm, facilita la revisión y acceso a las instalaciones bajo tierra. Fabricado en polietileno de alta densidad (HDPE) y estireno acrílico. Incluye: fletes, acarreos, limpieza en obra, mano de obra, herramienta especializada y todo lo necesario para su correcta instalación y puesta en operación. P.U.O.T.</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</si>
  <si>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</si>
  <si>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e instalación de barra de unión  para rack tgbuerack. Incluye: mano de obra especializada, conexión, pruebas, material misceláneo, acarreo, herramienta, equipo y todo lo necesario para su correcta instalación. P.U.O.T.</t>
  </si>
  <si>
    <t>Suministro, instalación y puesta en operación de equipo UPS Marca APC, modelo Smart-UPS SRT 1500VA de 1.35 KWatts No. de parte SRT1500RMXLA o similar en calidad. Incluye: garantía 3 años reparación o reemplazo; fletes, acarreos, mano de obra, herramienta especializada, adecuaciones eléctricas y todo lo necesario para su correcta instalación. P.U.O.T.</t>
  </si>
  <si>
    <t>Suministro, colocación e instalación de Equipo de Aire Acondicionado tipo Mini Split High Wall Carrier Up R-22 de 2.0 TR. Solo frío o similar, para operarse a 220 V. Incluye: kit de instalación,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</si>
  <si>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centro de carga con capacidad para 8 espacios marca Square D modelo QO816L100RB o similar en calidad y precio, con capacidad de 100 A, con servicios de 2 fases a 4 hilos, con las siguientes especificaciones: sistema bifásico a 4 hilos (dos fases, neutro e interconexión a barra unión tierra física independiente), voltaje entre fases 220 V CA +/- 5%, voltaje entre fase y neutro 127 V CA +/- 5%, diferencia de potencial entre neutro y sistema de tierra física de 0.5 V máximo, ahogado en muro a una altura de 1.80 cm S.N.P.T. Incluye: todo lo necesario para su correcta instalación y puesta en operación como herramienta especializada, mano de obra, pruebas, acarreo y limpieza de desperdicios. P.U.O.T.</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</si>
  <si>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</si>
  <si>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Suministro e instalación de supresor de picos bifásico marca TOTAL GROUND o similar en calidad, modelo "Clase B" (No. de parte SUPR-60-2-FASO) para instalación en tablero del SITE, que cumpla con las siguientes características: Gabinete de acero: NEMA 4. Dimensiones gabinete: 20 x 12 x 12 cm, Peso: 2.5 Kg, voltajes de Operación: 277/480 Vca, capacidad: 60 KA, fases: 2, hilos: 4, modos de protección: Línea-Neutro (L-N), Línea-Tierra (L-G), Neutro-Tierra (N-G). Incluye: todo lo necesario para su correcta instalación y puesta en operación, herramienta especializada, mano de obra, pruebas, acarreo y limpieza. P.U.O.T.</t>
  </si>
  <si>
    <t>INSTALACION ELECTRICA</t>
  </si>
  <si>
    <t>3.0704.13.) INSTALACIONES ELÉCTRICAS
3.0704.13.) B. REFERENCIAS.
3.0704.13  F.01  l) Interruptor termomagnético (3.0704.13  G.04).
Suministro e instalación de interruptor termomagnético modelo HDL36100, 3 polos 100A, 600VCA en gabinete nema 3R LA250R cap. interruptiva 35KA a 480 VC.A. Incluye conexiones, fijación, mano de obra, materiales y pruebas.</t>
  </si>
  <si>
    <t>AIRE ACONDICIONADO</t>
  </si>
  <si>
    <t>Suministro y colocación de tubería de cobre tipo "L" marca IUSA o similar en calidad, con aislamiento térmico en  líneas de baja presión y soportería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1/4" diámetro exterior</t>
  </si>
  <si>
    <t>Suministro y colocación de tubería de cobre tipo "L" marca IUSA o similar en calidad, con aislamiento térmico en  líneas de baja presión y soportería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3/8" diámetro exterior</t>
  </si>
  <si>
    <t>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1/2" diámetro exterior</t>
  </si>
  <si>
    <t>Suministro y colocación de tubería de cobre tipo "L" marca IUSA o similar en calidad, con aislamiento térmico en  líneas de baja presión y soportería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5/8" diámetro exterior</t>
  </si>
  <si>
    <t>3.0704.13) INSTALACIONES ELECTRICAS
3.0704.13) B. REFERENCIAS
3.0704.13  F.01  e) Conductores de cobre tipo TW, con forro; incluye empalmes.. (3.0704.13 G.02)
02) Cable de cobre tipo THW-LS 75 °C calibre AWG # 16, marca CONDUMEX o similar en calidad. Incluye: suministro, mano de obra especializada, conexión y prueba.</t>
  </si>
  <si>
    <t>Suministro y colocación de tubería de insulación de 1/4" x 1/2"
marca ARMAFLEX o similar en calidad. Incluye: material, mano de obra, herramienta, equipo, conexiones, pruebas, fijación, soportería, maniobras, desperdicios y todo lo necesario para su correcta ejecución. A cualquier nivel. P.U.O.T.</t>
  </si>
  <si>
    <t>Suministro y colocación de tubería de insulación de 3/8" x 1/2"
marca ARMAFLEX o similar en calidad. Incluye: material, mano de obra, herramienta, equipo, conexiones, pruebas, fijación, soportería, maniobras, desperdicios y todo lo necesario para su correcta ejecución. A cualquier nivel. P.U.O.T.</t>
  </si>
  <si>
    <t>Suministro y colocación de tubería de insulación de 5/8" x 1/2"
marca ARMAFLEX o similar en calidad. Incluye: material, mano de obra, herramienta, equipo, conexiones, pruebas, fijación, soportería, maniobras, desperdicios y todo lo necesario para su correcta ejecución. A cualquier nivel. P.U.O.T.</t>
  </si>
  <si>
    <t>3.0704.13) INSTALACIONES ELECTRICAS
3.0704.13) B. REFERENCIAS
3.0704.13 F.01 d) Tuberia y conexiones metálicas conduit galvanizada pared gruesa con rosca; visible; para alimentaciones. Incluye: cajas de registro y conexión (3.0704.13.G.02)
03) Suministro e instalación de tubo conduit galv. p.g. de 19mm, incluye: material, mano de obra, herramienta, acarreo, pruebas, conexiones (roscas, codo y cople, niple, conector).</t>
  </si>
  <si>
    <t>Suministro y colocación de tubo flexible LICUATITE de 21 mm (3/4") de diámetro. Incluye: materiales, mano de obra, elevación, herramienta, equipo y todo lo necesario para su correcta colocación, en cualquier nivel. P.U.O.T.</t>
  </si>
  <si>
    <t>Suministro y colocación de conector recto LICUATITE de 21 mm (3/4") de diámetro. Incluye: materiales, mano de obra, elevación, herramienta, equipo y todo lo necesario para su correcta colocación, en cualquier nivel. P.U.O.T.</t>
  </si>
  <si>
    <t>E.P. 18-E Suministro, instalación y prueba de  tubería y piezas especiales comerciales.
Tubería de PVC hidráulico ced. 40 de 19 mm (3/4") de diámetro. P.U.O.T.</t>
  </si>
  <si>
    <t>E.P. 18-E Suministro, instalación y prueba de  tubería y piezas especiales comerciales.
Codo de PVC hidráulico Ced. 40 de 90° x 19mm (3/4") de diámetro.</t>
  </si>
  <si>
    <t>Suministro y colocación de Controlador remoto modelo BRC1E62PC marca DAIKIN o similar en calidad. Incluye: mano de obra, herramienta, material, equipo, maniobras, acarreos, conexiones, pruebas y todo lo necesario para su correcta ejecución. A cualquier altura. P.U.O.T.</t>
  </si>
  <si>
    <t>Suministro e instalación de cable para termostato (6 puntas), incluye: mano de obra especializada, herramienta, equipo, conexiones, pruebas y todo lo necesario para su correcta ejecución. (P.U.O.T.).</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</si>
  <si>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19mm, incluye: material, mano de obra, herramienta, acarreo, pruebas, conexiones (roscas, codo y cople, niple, conector).</t>
  </si>
  <si>
    <t>3.0704.13) INSTALACIONES ELECTRICAS
3.0704.13) B. REFERENCIAS
3.0704.13 F.01 d) Tubería y conexiones metálicas conduit galvanizada pared gruesa con rosca; visible; para alimentaciones. Incluye: cajas de registro y conexión (3.0704.13.G.02)
01.b) Suministro e instalación de tubo conduit galv. p.g. de 13mm, incluye: material, mano de obra, herramienta, acarreo, pruebas, conexiones (roscas, codo y cople, niple, conector).</t>
  </si>
  <si>
    <t>Suministro y colocación de tubo flexible LICUATITE de 16 mm (1/2") de diámetro. Incluye: materiales, mano de obra, elevación, herramienta, equipo y todo lo necesario para su correcta colocación, en cualquier nivel. P.U.O.T.</t>
  </si>
  <si>
    <t>Suministro y colocación de conector recto LICUATITE de 16 mm (1/2") de diámetro. Incluye: materiales, mano de obra, elevación, herramienta, equipo y todo lo necesario para su correcta colocación, en cualquier nivel. P.U.O.T.</t>
  </si>
  <si>
    <t>Suministro y colocación de Refnet modelo KHRP26A22T9PC marca DAIKIN o similar en calidad. Incluye: material, mano de obra, herramienta, equipo, conexiones, pruebas, maniobras y todo lo necesario para su correcta ejecución. A cualquier nivel. P.U.O.T</t>
  </si>
  <si>
    <t>Suministro y colocación de Refnet modelo KHRP26A33T9PC marca DAIKIN o similar en calidad. Incluye: material, mano de obra, herramienta, equipo, conexiones, pruebas, maniobras y todo lo necesario para su correcta ejecución. A cualquier nivel. P.U.O.T</t>
  </si>
  <si>
    <t>Suministro y colocación de Refnet modelo KHRP26A72T9PC marca DAIKIN o similar en calidad. Incluye: material, mano de obra, herramienta, equipo, conexiones, pruebas, maniobras y todo lo necesario para su correcta ejecución. A cualquier nivel. P.U.O.T</t>
  </si>
  <si>
    <t>V</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</si>
  <si>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</si>
  <si>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</si>
  <si>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Demolición de concreto armado en barras. Inc. maniobras, limpiezas, corte de varillas, acarreo dentro y fuera de material producto de la demolición, mano de obra, herramienta y equipo a cualquier altura.</t>
  </si>
  <si>
    <t>EP-1-A.- DEMOLICIONES, DESMONTAJES Y DESMANTELAMIENTOS.
Cancelación y desmantelamiento de salida hidrosanitaria para muebles de baño, incluye: mano de obra, herramienta y todo lo necesario para su correcta ejecución. (P.U.O.T.).</t>
  </si>
  <si>
    <t>sal</t>
  </si>
  <si>
    <t>EP-1-A.- DEMOLICIONES, DESMONTAJES Y DESMANTELAMIENTOS.
Demolición de aplanado existente en muros de cualquier tipo. Incluye: acarreo dentro y fuera de la obra del material demolido, limpieza, mano de obra, herramientas y equipo en cualquier nivel.</t>
  </si>
  <si>
    <t>EP-1-A.- DEMOLICIONES, DESMONTAJES Y DESMANTELAMIENTOS.
Desprendimiento y retiro de lambrin de azulejo a base de cincel y marro. Incluye: acarreo de material desprendido hasta el lugar indicado por la supervisión, mano de obra, limpieza, maniobras, herramienta y equipo, a cualquier altura. (P.U.O.T.)</t>
  </si>
  <si>
    <t>EP-1-A.- DEMOLICIONES, DESMONTAJES Y DESMANTELAMIENTOS. Desprendimiento y retiro de piso de loseta de cerámica existente, incluye: maniobras, mano de obra, herramienta, limpiezas y acarreo.</t>
  </si>
  <si>
    <t>EP-1-A.- DEMOLICIONES, DESMONTAJES Y DESMANTELAMIENTOS.
Desmantelamiento de mamparas existentes de acabado plástico laminado o similar. Incluye: acarreo, mano de obra, herramienta, equipo y retiro de material sobrante fuera de la obra. (P.U.O.T.)</t>
  </si>
  <si>
    <t xml:space="preserve">EP-1-A.- DEMOLICIONES, DESMONTAJES Y DESMANTELAMIENTOS.
Demolición de firme de concreto  de 10cm. Incluye: limpiezas, maniobras, acarreo dentro y fuera de la obra del material producto de la demolición, limpieza, mano de obra, herramienta y equipo. </t>
  </si>
  <si>
    <t>EP-1-A.- DEMOLICIONES, DESMONTAJES Y DESMANTELAMIENTOS.
Desmantelamiento y retiro de puerta multipanel de 0.90X2.15 m, y marco metálico, incluye: acarreo de material recuperado hasta el lugar indicado por la supervisión, maniobras, empaquetado, clasificado y etiquetado, mano de obra, limpiezas, herramienta y equipo.</t>
  </si>
  <si>
    <t>ALBAÑILERÍA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</si>
  <si>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</si>
  <si>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</si>
  <si>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3.0704.04.) ACEROS PARA CONCRETO
3.0704.04.) B. REFERENCIAS
3.0704.04.F.01.a) Acero de refuerzo (3.0704.04.G.03 y G.01).
03) Malla electrosoldada 6x6-10/10 en firmes. Incluye suministro y colocación.</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</si>
  <si>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</si>
  <si>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ACABADOS</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</si>
  <si>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</si>
  <si>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</si>
  <si>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Fileteo de muros y perfilado de aristas ambos lados en claros de puertas  y ventanas, a base de mortero cemento-arena prop. 1:4. incluye: materiales, mano de obra, acarreos, herramienta, limpieza y retiro de sobrantes fuera de la obra. (p.u.o.t.)</t>
  </si>
  <si>
    <t>3.0704.08.) RECUBRIMIENTOS 
3.0704.08.) B. REFERENCIAS 
3.0704.08.F.01.d) Lambrín interior de azulejo (3.0704.08.G.01)
02) Suministro y colocación de lambrín de azulejo marca VITROMEX de 1a. calidad, SERIE ROMA, color HUESO de 20x30 cm o similar en calidad, asentado con HIDROMENT TILE-MATE marca BOSTIK con boquilla premezclada TRUCOLOR marca BOSTIK DE 6 MM o similar. Incluye: materiales, mano de obra, cortes, herramienta y desperdicios.</t>
  </si>
  <si>
    <t>3.0704.09) PISOS Y PAVIMENTOS
3.0704.09) B. REFERENCIAS
3.0704.09 - F.01  e) Pisos de losetas, baldosas o cintillas de barro. (3.0704.09 G.01).
Suministro y colocación de piso de la marca VITROMEX de 33 x 33 modelo Corteza color Café, asentado con cemento CREST o similar en calidad. Incluye: materiales, mano de obra, cortes, desperdicios, preparación de la superficie y limpieza.</t>
  </si>
  <si>
    <t>HERRERÍA</t>
  </si>
  <si>
    <t>3.0704.11) VENTANERIA, CANCELERIA Y PUERTAS DE COMUNICACION.
3.0704.11) B. REFERENCIAS
3.0704.11.F.01.i) Fabricación y colocación de puertas con perfiles tubulares de lamina de fierro (3.0704.11.G.04)
Suministro y colocación de puerta tipo multipanel, con marco de perfil tubular prolamsa cal. 20 de 100 X 210 cm. y chapa con llave mca. DEXTER  o similar. Incluye: bisagras, primario anticorrosivo, pintura esmalte a 2 manos S.M.A. Comex, materiales que intervienen, desperdicio, cortes, habilitado, limpieza y retiro de sobrantes fuera de la obra.</t>
  </si>
  <si>
    <t>MUEBLES Y ACCESORIOS SANITARIOS</t>
  </si>
  <si>
    <t>3.0704.12) INSTALACIONES DE GAS, HIDRÁULICAS Y SANITARIAS.
3.0704.12) B. REFERENCIAS
3.0704.12-F.01 m) Muebles; incluye accesorios y llaves (3.0704.12 G.01.c).
01) Suministro y colocación de inodoro marca INTERCERAMIC o similar en calidad, modelo MARBELLA color blanco en una pieza o similar en calidad, con llave de paso, conexiones, alimentador flexible, cuello de cera y pruebas. Incluye: material, limpieza, herrajes para su buen funcionamiento, herramienta y equipo.</t>
  </si>
  <si>
    <t>3.0704.12) INSTALACIONES DE GAS, HIDRÁULICAS Y SANITARIAS.
3.0704.12) B. REFERENCIAS
3.0704.12 - F.01 m) Muebles; incluye accesorios y llaves (3.0704.12 G.01.c)
01) Suministro  y colocación de lavabo tipo ovalin bajo cubierta en placa de concreto, marca INTERCERAMIC o similar en calidad, modelo VERTICYL, color blanco. Incluye: llave mezcladora marca INTERCERAMIC MODELO DUBLÍN, contra de rejilla y cespol cromados, alimentador flexible y llave de paso.</t>
  </si>
  <si>
    <t>3.0704.12) INSTALACIONES DE GAS, HIDRÁULICAS Y SANITARIAS.
3.0704.12) B. REFERENCIAS
3.0704.12 - F.01 m) Muebles; incluye accesorios y llaves (3.0704.12 G.01.c). 
01) Suministro y colocación de mingitorio modelo ELBA color blanco, spud de presión baja, completo marca INTERCERÁMIC o similar en calidad. Incluye: accesorios y conexiones.</t>
  </si>
  <si>
    <t>3.0704.12) INSTALACIONES DE GAS, HIDRÁULICAS Y SANITARIAS.
3.0704.12) B. REFERENCIAS
3.0704.12 - F.01 m) Muebles; incluye accesorios y llaves (3.0704.12 G.01.c). 
01) Suministro y colocación de conjunto de regadera duomando cromo pulido modelo CORALAIS, marca INTERCERAMIC o similar en calidad. Incluye: conexiones, mano de obra, instalación, pruebas, limpieza, herramienta y equipo.</t>
  </si>
  <si>
    <t>3.0704.12) INSTALACIONES DE GAS, HIDRÁULICAS Y SANITARIAS.
3.0704.12) B. REFERENCIAS
3.0704.12 - F.01 m) Muebles; incluye accesorios y llaves (3.0704.12 G.01.c). 
Suministro y colocación de Válvula para regadera monomando con botón desviador modelo K-302-K Rite-Temp, marca INTERCERAMIC o similar en calidad. Incluye: conexiones, mano de obra, instalación, pruebas, limpieza, herramienta y equipo.</t>
  </si>
  <si>
    <t>Suministro y colocación de dosificador para jabón líquido de codo aluminio modelo AC12000 marca JOFEL o similar en calidad.  Incluye: material, mano de obra, limpieza, herramienta y equipo.</t>
  </si>
  <si>
    <t>Suministro y colocación Portarrollo mediano clasica modelo AE12100, marca JOFEL o similar en calidad. Incluye: material, mano de obra, limpieza, herramienta y equipo.</t>
  </si>
  <si>
    <t>Suministro y colocación de dispensador de papel higiénico grande marca JOFEL o similar en calidad, línea AZUR, código AG16500. Incluye: materiales, mano de obra, herramienta, equipo y todo lo necesario para su correcta ejecución.</t>
  </si>
  <si>
    <t>Suministro y colocación de mampara antigrafiti modelo estándar 4200  marca SANILOCK o similar en calidad, acabado esmaltado color gris claro. Incluye: materiales, mano de obra, accesorios, herrajes, elementos de fijación, herramienta, equipo, acarreos, limpieza y retiro de sobrantes fuera de la obra (P.U.O.T).</t>
  </si>
  <si>
    <t>INSTALACIÓN HIDROSANITARIA</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</si>
  <si>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</si>
  <si>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</si>
  <si>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</si>
  <si>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3.0704.12.F01 j) Registro de albañal; incluye excavacion y relleno (3.0704.12.G.01.d) 
01) Registro Sanitario de 60 X 40 cms. a base de adobón, junteado con mortero cemento arena prop. 1:5, firme de concreto f'c= 200 kg/cm2 de 8 cm de espesor y tapa de concreto reforzada con varilla de 3/8"@ 18 cm concreto f'c= 200 kg/cm2 en 8 cm de espesor, acabado pulido interior, media caña en fondo de registro, acabado a plana,. Incluye: materiales, mano de obra, herramienta, acarreos, trazo, excavación y relleno.</t>
  </si>
  <si>
    <t>Suministro e instalación de equipo de aire acondicionado tipo MINISPLIT, capacidad 2.0 T.R. marca YORK (220V) o similar en calidad, monofásico, solo frío. Incluye: kit de instalación total, ranurado en muros, descargas, instalación eléctrica, base en azotea para la unidad exterior, materiales de consumo, grúas y  maniobras, alineación, nivelación, fijación y elementos de fijación, preparación y conexión eléctrica y mecánica, base metálica, ajustes, pruebas, arranque, limpieza y retiro de material sobrante fuera de obra. P.U.O.T.</t>
  </si>
  <si>
    <t>Preparación hidráulica para desagüe de condensados (drenaje UMA) elaborada con tubo de PVC hidráulico de 27 mm de diámetro. Incluye: 3 codos de PVC 45° x 13 mm diámetro, 3 ml de tubo PVC hidráulico de 27 mm de diámetro, tapón, mano de obra y herramienta. En cualquier nivel. P.U.O.T.</t>
  </si>
  <si>
    <t>3.0704.12) INSTALACIONES DE GAS, HIDRAULICAS Y SANITARIAS
3.0704.12) B. REFERENCIAS
3.0704.12.F.01 d) Tuberia y conexiones de P.V.C. para instalaciones hidráulicas. Inc. conexiones. (3.0704.12.G.01.b)
03) Suministro e instalación de tubería de PVC hidráulico de 25mm (1") de diámetro. Incluye: conexiones, material, mano de obra, herramienta, equipo, fletes, acarreos y pruebas.</t>
  </si>
  <si>
    <t>Preparación para paso de tuberías de gas en climas tipo mini Split, a base de tubería de PVC de 3". Incluye: suministro de materiales, mano de obra, ranurado, resanes, herramienta y todo lo necesario para su correcta ejecución. P.U.O.T.</t>
  </si>
  <si>
    <t>INSTALACIÓN ELÉCTRICA</t>
  </si>
  <si>
    <t>ALIMENTACION  A TABLERO "A"</t>
  </si>
  <si>
    <t>Suministro y colocación de tubo conduit metálico galvanizado pared delgada de 41 mm de diámetro. Incluye: codos, conexiones, pruebas, accesorios, mano de obra especializada, herramienta, herrajes para su fijación, y todo lo necesario para su correcta ejecución. P.U.O.T.</t>
  </si>
  <si>
    <t>Suministro y colocación de tubo polietileno de alta densidad (PAD) RD-17 de 41 mm de diámetro. Incluye:  trazo, material, accesorios, conexiones, mano de obra, herramienta, acarreo y pruebas. P.U.O.T.</t>
  </si>
  <si>
    <t>Suministro y colocación de registro eléctrico prefabricado de concreto para baja tensión de banqueta, bajo norma C.F.E. tipo 1 RBTBCC1 con tapa, medidas 50x80x90 cm. Inc. trazo, excavación, filtro de grava, relleno, acarreos, flete, materiales, mano de obra, herramienta y equipo.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</si>
  <si>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</si>
  <si>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ELÉCTRICAS
3.0704.13.) B. REFERENCIAS.
3.0704.13  F.01  l) Interruptor termomagnético (3.0704.13  G.04).
Suministro e instalación de interruptor termomagnético tipo H de 2 polo de 50 amp, cat. HDA26050, marca SQUARE D o similar en calidad. Incluye: gabinete NEMA 12, material, mano de obra, herramienta, equipo, maniobras, conexiones, accesorios y todo lo necesario para su correcta ejecución.</t>
  </si>
  <si>
    <t>ALUMBRADO Y CONTACTOS</t>
  </si>
  <si>
    <t>3.0704.13.) INSTALACIONES ELÉCTRICAS
3.0704.13.) B. REFERENCIAS.
3.0704.13.F.01 a) Salida de centro, contacto monofásico, trifásico y arbotante con tubería CONDUIT. Incluye cajas de registro, conexión, conductores tw y apagadores. (3.0704.13.G.01)
01) Salida para abanico, con tubería CONDUIT GALV. P.D. de 21 mm,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</si>
  <si>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thw y apagadores. (3.0704.13.G.01)
01) Salida para alumbrado, con PVC Pesado, por losa, muro o piso, cable THW CONDUMEX o similar en calidad y caja tipo chalupa, apagador sencillo intercambiable 16A, 127V, modelo QZ5001, línea QUINZIÑO MX con placa QZ4803M1BN, marca BTICINO o similar en calidad y precio, con diámetros y calibres especificados en proyecto a cualquier altura, ranurado. Incluye: materiales, mano de obra especializada, pruebas, material misceláneo, acarreos, fletes, desperdicios, herramienta y equipo.</t>
  </si>
  <si>
    <t>Salida para alumbrado en tubería conduit metálica galvanizada pared delgada. Incluye: tubería, coples, conectores, codos, cajas cuadradas, cable, caja chalupa y apagadores.</t>
  </si>
  <si>
    <t>3.0704.13.) INSTALACIONES ELÉCTRICAS
3.0704.13.) B. REFERENCIAS.
3.0704.13.F.01 a) Salida de centro, contacto monofásico, trifásico y arbotante con tubería CONDUIT. Incluye cajas de registro, conexión, conductores TW y apagadores. (3.0704.13.g.01)
Suministro e instalación de salida para contacto DUPLEX polarizado con falla a  tierra física, incluye: contacto con tapa, cat. QZ4028GFC, marca BTICINO o similar en calidad, tubo conduit galv. p.d. de 21 mm, cajas registro, cable thw cal 10 (F+T), soporte y pruebas, con diámetros y calibres especificados en proyecto a cualquier altura, ranurado. Incluye: materiales, mano de obra especializada, pruebas, material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</si>
  <si>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Suministro e instalación de salida para contacto DUPLEX polarizado con tierra física 127 V, incluye: contacto con tapa, cat. QZ5115DS, marca BTICINO o similar en calidad, tubo conduit galv. p.d. de 21 mm, cajas registro, cable THW cal 10 (F+T), soportería, con diámetros y calibres especificados en proyecto a cualquier altura, ranurado. Incluye: materiales, mano de obra especializada, pruebas, material misceláneos, acarreos, fletes, desperdicios, herramienta y equipo.</t>
  </si>
  <si>
    <t>3.0704.13.) INSTALACIONES ELÉCTRICAS
3.0704.13.) B. REFERENCIAS.
3.0704.13.F.01. o) Unidades de alumbrado (3.0704.13.G.04)
Suministro e instalación de luminario de sobreponer para lámparas leds de 24 w 127 v modelo EG-LEPS-24W marca ENERGAIN o similar en calidad. Incluye: material, mano de obra, herramienta, equipo, maniobras, conexiones, accesorios y todo lo necesario para su correcta ejecución.</t>
  </si>
  <si>
    <t>Suministro e instalación de ventilador de techo tipo industrial de 5 velocidades, Incluye: material de fijación, suministro, conexiones, pruebas, herramienta y mano de obra.</t>
  </si>
  <si>
    <t xml:space="preserve">TABLERO "A" </t>
  </si>
  <si>
    <t>Suministro e instalación de centro de carga tipo QO112L125G, 2F - 3H, 220/127 V, 60 Hz, con zapatas principales de 100 Amp., barras principales estañadas de 100 Amp, con kit para neutro y tierra física, marca SQUARE D o similar en calidad. Incluye: material, mano de obra, herramienta, equipo, maniobras, acarreos, conexiones, accesorios y todo lo necesario para su correcta ejecución. P.U.O.T.</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</si>
  <si>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</si>
  <si>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</si>
  <si>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ALIMENTACION A AIRES ACONDICIONADOS</t>
  </si>
  <si>
    <t>Suministro e instalación de tubo liquid tight de 21 mm. Incluye: material, mano de obra especializada, herramienta, conexión y prueba.</t>
  </si>
  <si>
    <t>Suministro e instalación de conector recto liquid tight de 21 mm. Incluye: material, mano de obra especializada, herramienta, conexión y prueba.</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</si>
  <si>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</si>
  <si>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Suministro e instalación de cable de cobre suave THW-LS 75º C calibre 10 AWG, marca CONDUMEX. Incluye: conexiones, mano de obra, materiales.</t>
  </si>
  <si>
    <t>Suministro e instalación de cable de cobre desnudo calibre 12 AWG marca CONDUMEX o similar, según carga demandada, para tierra física. Incluye: materiales, mano de obra, conexión, maniobras, herramienta y equipo.  En cualquier nivel (P.U.O.T.)</t>
  </si>
  <si>
    <t>Suministro e instalación de CONDULET OL serie ovalada DE 21 MM de diámetro marca CROUSE HINDS, incluye: materiales, mano de obra especializada, materiales misceláneos, acarreos, fletes, desperdicios, herramienta, equipo y todo lo necesario para su correcta instalación.</t>
  </si>
  <si>
    <t>Suministro e instalación de interruptor de seguridad servicio general clase 3130 tipo NEMA 3R con kit para tierra física 2 polos 30a sin portafusibles modelo DU221RB marca SQUARE-D o similar. Incluye: montaje, herrajes para su fijación.</t>
  </si>
  <si>
    <t>Suministro e instalación soporte para tubería de 60 cm, a base de ángulo con lados iguales de fierro (51x6.3mm), canal sencillo de 41.3 mm de ancho de acero galvanizado, placa de acero de 150x150x4.5mm soldada al ángulo, barrenanclas de 9.5 mm, tornillo de presión cabeza hexagonal de acero de 9.5 mm con tuerca, rondana plana y de presión, abrazadera para montaje de canal sencillo de acero galvanizado, soporte angular de 90° de acero galvanizado, para unir canal sencillo de 41.3 mm, con dos barrenos y tuerca con resorte de acero de 9.5 mm, canal doble de 41.3 mm de ancho de acero, según proyecto. Incluye: materiales, mano de obra, herramientas, elevación y sujeción. P.U.O.T.</t>
  </si>
  <si>
    <t>RETIROS</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</si>
  <si>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</si>
  <si>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</si>
  <si>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Desmantelamiento y cancelación de salida de contacto a base de cajas galvanizadas rectangulares y tubería Conduit, incluye: desconexión, acarreo de material recuperado hasta el lugar indicado por la supervisión, retiro de cableado, mano de obra especializada, limpieza, maniobras, herramienta y equipo, a cualquier altura. (P.U.O.T.)</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</si>
  <si>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</si>
  <si>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TRAMITES</t>
  </si>
  <si>
    <t>II-1</t>
  </si>
  <si>
    <t>IV-1</t>
  </si>
  <si>
    <t>IV-2</t>
  </si>
  <si>
    <t>IV-3</t>
  </si>
  <si>
    <t>IV-1.</t>
  </si>
  <si>
    <t>IV-1.2</t>
  </si>
  <si>
    <t>IV-1.3</t>
  </si>
  <si>
    <t>IV-1.4</t>
  </si>
  <si>
    <t>IV-1.5</t>
  </si>
  <si>
    <t>IV-1.6</t>
  </si>
  <si>
    <t>IV-1.7</t>
  </si>
  <si>
    <t>IV-1.8</t>
  </si>
  <si>
    <t>IV-1.9</t>
  </si>
  <si>
    <t>IV-1.10</t>
  </si>
  <si>
    <t>IV-1.11</t>
  </si>
  <si>
    <t>IV-1.12</t>
  </si>
  <si>
    <t>IV-1.13</t>
  </si>
  <si>
    <t>V-1</t>
  </si>
  <si>
    <t>V-2</t>
  </si>
  <si>
    <t>V-3</t>
  </si>
  <si>
    <t>V-4</t>
  </si>
  <si>
    <t>V-5</t>
  </si>
  <si>
    <t>V-6</t>
  </si>
  <si>
    <t>V-7</t>
  </si>
  <si>
    <t>V-8</t>
  </si>
  <si>
    <t>V-8.1</t>
  </si>
  <si>
    <t>V-8.2</t>
  </si>
  <si>
    <t>V-8.3</t>
  </si>
  <si>
    <t>V-8.4</t>
  </si>
  <si>
    <t>V-8.5</t>
  </si>
  <si>
    <t>V-8.6</t>
  </si>
  <si>
    <t>OBRAS COMPLEMENTARIAS PARA LA REHABILITACIÓN DE CAMPO DE BÉISBOL "EL POLVORÍN" EN MADERO, TAMAULIPAS</t>
  </si>
  <si>
    <t>REHABILITACION DE INSTALACIONES Y ADECUACION DE DORMITORIO Y BAÑOS EN INSTALACIONES DEL SECTOR NAVAL DE MATAMOROS, TAMAULIPAS</t>
  </si>
  <si>
    <t>CONSTRUCCIÓN DE CANCHAS DE VOLIBOL DE PLAYA EN POLIDEPORTIVO VICTORIA (SEGUNDA ETAPA); OBRAS COMPLEMENTARIAS PARA LA REHABILITACIÓN DE CAMPO DE BÉISBOL "EL POLVORÍN" EN MADERO, TAMAULIPAS; OBRAS COMPLEMENTARIAS PARA LA URBANIZACIÓN DE FRACCIONAMIENTO PARA LA REUBICACIÓN DE PESCADORES EN EL PUERTO DE MATAMOROS, TAMAULIPAS; OBRAS COMPLEMENTARIAS DEL HOSPITAL INTEGRAL DE MIGUEL ALEMÁN, TAMAULIPAS; REHABILITACION DE INSTALACIONES Y ADECUACION DE DORMITORIO Y BAÑOS EN INSTALACIONES DEL SECTOR NAVAL DE MATAMOROS, TAMAULIPAS.</t>
  </si>
  <si>
    <t>Construccion de pozo de absorción de 1.00 x 1.00 x 1.80 m de profundidad interior, a base de block 15x20x40 cm asentado y junteado con mortero cemento­arena 1:4, tapa de concreto f´c=150 kg/cm2 reforzada con malla electrosoldada 6x6/10-10. Incluye: excavaciones, materiales, mano de obra, herramienta, acarreos, trazo, desperdicio y todo lo necesario para su correcta ejecucion.</t>
  </si>
  <si>
    <t>Construccion de registro de lodos de 1.00 x 1.00 x 1.80 m de profundidad interior, a base de plantilla de concreto  f´c=150 dg/cm2, block 15x20x40 cm asentado y junteado con mortero cemento­arena 1:4, tapa de concreto f´c=150 kg/cm2 reforzada con malla electrosoldada 6x6/10-10. Incluye: excavaciones, materiales, mano de obra, herramienta, acarreos, trazo, desperdicio y todo lo necesario para su correcta ejecucion. P.U.O.T.</t>
  </si>
  <si>
    <t>Relleno en zanjas Compactado al 95% proctor, con material producto de excavación.</t>
  </si>
  <si>
    <t>3.0704.17) OBRAS EXTERIORES
3.0704.17) B. REFERENCIAS
3.0704.17.F.01 n) Jardinería y arbolado (3.0704.17.G.02 b) Y E.P. 046
02) Suministro y plantación de árboles y arbustos (PALMA WASHINGTO) 1.00 m de altura sobre terreno natural. Incluye: acarreos, guías, excavación, colocación, fertilizantes, riego, accesorios y todo lo necesario para dejar el trabajo completamente terminado.</t>
  </si>
  <si>
    <t>Construccion de losetas de concreto de 60x40x8 cm de espesor con malla electrosoldada 6-6/10-10 @ 15 cms de separación en zanja de 80 cm de ancho incluye relleno con grava triturada 3/4" y borde de plástico para jardín color negro. Incluye: excavación, relleno, cimbra, mano de obra y todo lo neccesario para su correcta ejecución. (Según proyecto). P.U.O.T.</t>
  </si>
  <si>
    <t>Construcción de chaflán perimetral en techumbre, de 15x15 cm de sección, a base de mezcla de uniblock y cemento blanco. Incluye: suministro de materiales, mano de obra, elevaciones, acarreos, desperdicios, herramienta y equipo. P.U.O.T.</t>
  </si>
  <si>
    <t>Suministro y aplicación de mortero expansivo gris marca SIKAGROUT o similar en calidad sobre ranuras en gárgolas en pretil. Incluye: suministro, reparaciones, mano de obra y todo lo necesario para su correcta ejecucion.</t>
  </si>
  <si>
    <t>3.0704.08.) RECUBRIMIENTOS 
3.0704.08.) B. REFERENCIAS 
3.0704.08  F.01  k) Recubrimiento de pintura (3.0704.08 G.01)
Suministro y aplicación de pintura acrílica para señalamientos de tránsito en guarniciones, color blanco modelo VÍA COLOR PLUS base agua marca COMEX o similar en calidad. Incluye: suministro, mano de obra, limpieza, acarreos y preparación de la superficie. En cualquier nivel.</t>
  </si>
  <si>
    <t>Suministro e instalación de acometida eléctrica en baja tensión, consistente en: tubería conduit de fierro galvanizado pared gruesa con conexiones de 32 mm de diámetro (3.00 m), cable de cobre XXI ROHS THW-LS/THHW-LS 90°C 600v calibre # 8 awg (6.00 m). Incluye: suministro de materiales, mano de obra especializada, material misceláneo, desperdicios, maniobras, elevación, conexiones, pruebas, acarreos, herramienta y equipo. (P.U.O.T.).</t>
  </si>
  <si>
    <t xml:space="preserve">3.0704.08.) RECUBRIMIENTOS 
3.0704.08.) B. REFERENCIAS 
3.0704.08  F.01  k) Recubrimiento de pintura (3.0704.08 G.01)
01) Suministro y aplicación de pintura viníl-acrílica para exteriores, marca Vinimex de Comex o similar en calidad, aplicada sobre muros aplanados de tanque elevado, hasta 15 m de altura, columnas, trabes y/o plafones de cualquier tipo de acabado, a dos manos, con aplicación de fondo. Inc. suministro, mano de obra, limpieza y preparación de la superficie, acarreos. a cualquier altura.
</t>
  </si>
  <si>
    <t>Rotulación a mano de nomenclatura de acuerdo a diseño “LOGO TAM” de 3.80 x 2.00 m en muros, a base de colores institucionales con pintura viníl-acrílica para interiores y exteriores, marca VINIMEX DE COMEX o similar en calidad, de acuerdo a proyecto. Incluye: material, mano de obra, herramienta, equipo, plomeo, limpieza, materiales y mano de obra que intervengan, equipo de seguridad, herramienta y equipo. P.U.O.T.</t>
  </si>
  <si>
    <t>Suministro y colocación de tubería de insulación de 1/2" x 1/2"
marca ARMAFLEX o similar en calidad. Incluye: material, mano de obra, herramienta, equipo, conexiones, pruebas, fijación, soportería, maniobras, desperdicios y todo lo necesario para su correcta ejecución. A cualquier nivel. P.U.O.T.</t>
  </si>
  <si>
    <t>Suministro e instalación de equipo de aire acondicionado tipo mini-Split tipo HI-WALL modelo ASW-H12A2/FFR1, marca AUX o similar en calidad, con capacidad de 1.0 tonelada de refrigeración nominales,  frio y calor, eficiencia 10, para operar  a un voltaje de 220v/1f/60h. Incluye: bases de montaje, tacones anti vibratorios, grúas y acarreos, cargo directo por el costo del elemento, flete a obra, acarreo hasta el lugar de su utilización, colocación, fijación, alineación, nivelación, pruebas, limpieza, retiro de sobrantes fuera de obra depreciación y demás derivados del uso de equipo y  herramienta, equipo de seguridad, instalaciones específicas. (P.U.O.T.).</t>
  </si>
  <si>
    <t>Suministro e instalación de equipo de aire acondicionado tipo mini-Split tipo HI-WALL modelo ASW-H18B2/FFR1 marca AUX o similar en calidad, con capacidad de 1.5 toneladas de refrigeración nominales,  frio y calor, eficiencia 10, para operar  a un voltaje de 220v/1f/60h. Incluye: bases de montaje, tacones antivibratorios, grúas y acarreos, cargo directo por el costo del elemento, flete a obra, acarreo hasta el lugar de su utilización, colocación, fijación, alineación, nivelación, pruebas, limpieza, retiro de sobrantes fuera de obra depreciación y demás derivados del uso de equipo y  herramienta, equipo de seguridad, instalaciones específicas. (P.U.O.T.).</t>
  </si>
  <si>
    <t>Suministro e instalación de equipo de aire acondicionado tipo mini-Split tipo HI-WALL modelo ASW-H24B2/FFR1 marca AUX o similar en calidad, con capacidad de 2.0 toneladas de refrigeración nominales,  frio y calor, eficiencia 10, para operar  a un voltaje de 220v/1f/60h. Incluye: bases de montaje, tacones antivibratorios, grúas y acarreos, cargo directo por el costo del elemento, flete a obra, acarreo hasta el lugar de su utilización, colocación, fijación, alineación, nivelación, pruebas, limpieza, retiro de sobrantes fuera de obra depreciación y demás derivados del uso de equipo y  herramienta, equipo de seguridad, instalaciones específicas. (P.U.O.T.).</t>
  </si>
  <si>
    <t>LICITACIÓN No.: LPE-N043-2020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</si>
</sst>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30"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name val="HelveticaNeueLT Std"/>
      <family val="2"/>
    </font>
    <font>
      <b/>
      <sz val="9"/>
      <name val="Helvetica"/>
      <family val="2"/>
    </font>
    <font>
      <sz val="9"/>
      <name val="Helvetica"/>
      <family val="2"/>
    </font>
    <font>
      <b/>
      <sz val="8"/>
      <name val="Helvetica"/>
      <family val="2"/>
    </font>
    <font>
      <b/>
      <sz val="11"/>
      <name val="Helvetica"/>
      <family val="2"/>
    </font>
    <font>
      <sz val="9"/>
      <color theme="1"/>
      <name val="Helvetica"/>
      <family val="2"/>
    </font>
    <font>
      <b/>
      <sz val="7"/>
      <name val="HelveticaNeueLT Std Lt"/>
      <family val="2"/>
    </font>
    <font>
      <sz val="9"/>
      <name val="Helvetica"/>
      <family val="2"/>
    </font>
    <font>
      <sz val="9"/>
      <color rgb="FF000000"/>
      <name val="Helvetica"/>
      <family val="2"/>
    </font>
  </fonts>
  <fills count="3">
    <fill>
      <patternFill patternType="none"/>
    </fill>
    <fill>
      <patternFill patternType="gray125"/>
    </fill>
    <fill>
      <patternFill patternType="solid">
        <fgColor theme="0"/>
        <bgColor indexed="64"/>
      </patternFill>
    </fill>
  </fills>
  <borders count="2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
      <left style="thin">
        <color indexed="64"/>
      </left>
      <right/>
      <top style="thin">
        <color theme="1"/>
      </top>
      <bottom style="thin">
        <color indexed="64"/>
      </bottom>
      <diagonal/>
    </border>
    <border>
      <left style="thin">
        <color theme="1"/>
      </left>
      <right/>
      <top style="thin">
        <color theme="1"/>
      </top>
      <bottom style="thin">
        <color indexed="64"/>
      </bottom>
      <diagonal/>
    </border>
    <border>
      <left style="thin">
        <color theme="1"/>
      </left>
      <right style="thin">
        <color indexed="64"/>
      </right>
      <top style="thin">
        <color theme="1"/>
      </top>
      <bottom style="thin">
        <color indexed="64"/>
      </bottom>
      <diagonal/>
    </border>
    <border>
      <left style="thin">
        <color theme="1"/>
      </left>
      <right/>
      <top/>
      <bottom/>
      <diagonal/>
    </border>
    <border>
      <left style="thin">
        <color theme="1"/>
      </left>
      <right/>
      <top style="thin">
        <color theme="1"/>
      </top>
      <bottom style="thin">
        <color theme="1"/>
      </bottom>
      <diagonal/>
    </border>
  </borders>
  <cellStyleXfs count="9">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cellStyleXfs>
  <cellXfs count="174">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4"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2" xfId="0" applyFont="1" applyFill="1" applyBorder="1"/>
    <xf numFmtId="0" fontId="12" fillId="0" borderId="3"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19" fillId="0" borderId="2" xfId="2" applyFont="1" applyFill="1" applyBorder="1" applyAlignment="1">
      <alignment horizontal="center" vertical="top"/>
    </xf>
    <xf numFmtId="4" fontId="19" fillId="0" borderId="3" xfId="2" applyNumberFormat="1" applyFont="1" applyFill="1" applyBorder="1" applyAlignment="1">
      <alignment horizontal="center" vertical="top"/>
    </xf>
    <xf numFmtId="0" fontId="19" fillId="0" borderId="3" xfId="0" applyFont="1" applyFill="1" applyBorder="1" applyAlignment="1">
      <alignment vertical="top"/>
    </xf>
    <xf numFmtId="0" fontId="19" fillId="0" borderId="4" xfId="0" applyFont="1" applyFill="1" applyBorder="1"/>
    <xf numFmtId="164" fontId="20" fillId="0" borderId="2" xfId="3" applyNumberFormat="1" applyFont="1" applyFill="1" applyBorder="1" applyAlignment="1">
      <alignment horizontal="left" vertical="top"/>
    </xf>
    <xf numFmtId="164" fontId="20" fillId="0" borderId="3" xfId="3" applyNumberFormat="1" applyFont="1" applyFill="1" applyBorder="1" applyAlignment="1">
      <alignment horizontal="left" vertical="top"/>
    </xf>
    <xf numFmtId="164" fontId="20" fillId="0" borderId="4" xfId="3" applyNumberFormat="1" applyFont="1" applyFill="1" applyBorder="1" applyAlignment="1">
      <alignment horizontal="left" vertical="top"/>
    </xf>
    <xf numFmtId="0" fontId="19" fillId="0" borderId="2" xfId="0" applyFont="1" applyFill="1" applyBorder="1"/>
    <xf numFmtId="0" fontId="19" fillId="0" borderId="3" xfId="0" applyFont="1" applyFill="1" applyBorder="1"/>
    <xf numFmtId="0" fontId="21" fillId="0" borderId="15" xfId="0" applyFont="1" applyFill="1" applyBorder="1" applyAlignment="1">
      <alignment horizontal="center" vertical="center"/>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2" fillId="0" borderId="15" xfId="0" applyFont="1" applyFill="1" applyBorder="1" applyAlignment="1">
      <alignment horizontal="center" vertical="center"/>
    </xf>
    <xf numFmtId="0" fontId="22" fillId="0" borderId="15" xfId="0" applyFont="1" applyFill="1" applyBorder="1" applyAlignment="1">
      <alignment horizontal="justify" vertical="center" wrapText="1"/>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3" fillId="0" borderId="15" xfId="0" applyFont="1" applyFill="1" applyBorder="1" applyAlignment="1">
      <alignment horizontal="justify" vertical="center" wrapText="1"/>
    </xf>
    <xf numFmtId="4" fontId="23" fillId="0" borderId="15" xfId="0" applyNumberFormat="1" applyFont="1" applyFill="1" applyBorder="1" applyAlignment="1">
      <alignment horizontal="center" vertical="center"/>
    </xf>
    <xf numFmtId="0" fontId="23" fillId="0" borderId="15" xfId="2" applyFont="1" applyFill="1" applyBorder="1" applyAlignment="1">
      <alignment horizontal="justify" vertical="center" wrapText="1"/>
    </xf>
    <xf numFmtId="4" fontId="23" fillId="0" borderId="15" xfId="1" applyNumberFormat="1" applyFont="1" applyFill="1" applyBorder="1" applyAlignment="1">
      <alignment horizontal="center" vertical="center"/>
    </xf>
    <xf numFmtId="0" fontId="24" fillId="0" borderId="9" xfId="0" applyFont="1" applyFill="1" applyBorder="1" applyAlignment="1">
      <alignment horizontal="center" vertical="top"/>
    </xf>
    <xf numFmtId="0" fontId="24" fillId="0" borderId="9" xfId="0" applyFont="1" applyFill="1" applyBorder="1" applyAlignment="1">
      <alignment horizontal="center" vertical="center" wrapText="1"/>
    </xf>
    <xf numFmtId="0" fontId="24" fillId="0" borderId="11" xfId="0" applyFont="1" applyFill="1" applyBorder="1" applyAlignment="1">
      <alignment horizontal="center" vertical="center"/>
    </xf>
    <xf numFmtId="0" fontId="22" fillId="0" borderId="15" xfId="2" applyFont="1" applyFill="1" applyBorder="1" applyAlignment="1">
      <alignment horizontal="justify" vertical="center" wrapText="1"/>
    </xf>
    <xf numFmtId="0" fontId="26" fillId="0" borderId="15" xfId="0" applyFont="1" applyFill="1" applyBorder="1" applyAlignment="1">
      <alignment horizontal="center" vertical="center"/>
    </xf>
    <xf numFmtId="4" fontId="23" fillId="0" borderId="15" xfId="7" applyNumberFormat="1" applyFont="1" applyFill="1" applyBorder="1" applyAlignment="1">
      <alignment horizontal="center" vertical="center"/>
    </xf>
    <xf numFmtId="0" fontId="23" fillId="0" borderId="17" xfId="0" applyFont="1" applyBorder="1" applyAlignment="1">
      <alignment horizontal="center" vertical="center"/>
    </xf>
    <xf numFmtId="0" fontId="23" fillId="0" borderId="20" xfId="0" applyFont="1" applyBorder="1" applyAlignment="1">
      <alignment horizontal="center" vertical="center"/>
    </xf>
    <xf numFmtId="0" fontId="26" fillId="0" borderId="15" xfId="2" applyFont="1" applyFill="1" applyBorder="1" applyAlignment="1">
      <alignment horizontal="justify" vertical="center" wrapText="1"/>
    </xf>
    <xf numFmtId="0" fontId="23" fillId="0" borderId="15" xfId="0" applyFont="1" applyFill="1" applyBorder="1" applyAlignment="1">
      <alignment horizontal="justify" vertical="center"/>
    </xf>
    <xf numFmtId="0" fontId="23" fillId="2" borderId="17" xfId="0" applyFont="1" applyFill="1" applyBorder="1" applyAlignment="1">
      <alignment horizontal="center" vertical="center"/>
    </xf>
    <xf numFmtId="0" fontId="23" fillId="0" borderId="15" xfId="0" applyFont="1" applyBorder="1" applyAlignment="1">
      <alignment horizontal="center" vertical="center"/>
    </xf>
    <xf numFmtId="0" fontId="22" fillId="2" borderId="15" xfId="1" applyNumberFormat="1" applyFont="1" applyFill="1" applyBorder="1" applyAlignment="1">
      <alignment horizontal="center" vertical="center"/>
    </xf>
    <xf numFmtId="0" fontId="23" fillId="2" borderId="15" xfId="1" applyNumberFormat="1" applyFont="1" applyFill="1" applyBorder="1" applyAlignment="1">
      <alignment horizontal="center" vertical="center"/>
    </xf>
    <xf numFmtId="4" fontId="23" fillId="0" borderId="17" xfId="8" applyNumberFormat="1" applyFont="1" applyBorder="1" applyAlignment="1">
      <alignment horizontal="center" vertical="center"/>
    </xf>
    <xf numFmtId="4" fontId="23" fillId="2" borderId="15" xfId="1" applyNumberFormat="1" applyFont="1" applyFill="1" applyBorder="1" applyAlignment="1">
      <alignment horizontal="center" vertical="center"/>
    </xf>
    <xf numFmtId="0" fontId="27" fillId="0" borderId="7" xfId="0" applyFont="1" applyFill="1" applyBorder="1" applyAlignment="1">
      <alignment horizontal="justify" vertical="center" wrapText="1"/>
    </xf>
    <xf numFmtId="0" fontId="23" fillId="0" borderId="17" xfId="0" applyFont="1" applyFill="1" applyBorder="1" applyAlignment="1">
      <alignment horizontal="justify" vertical="center"/>
    </xf>
    <xf numFmtId="0" fontId="23" fillId="0" borderId="19" xfId="0" applyFont="1" applyFill="1" applyBorder="1" applyAlignment="1">
      <alignment horizontal="justify" vertical="center"/>
    </xf>
    <xf numFmtId="0" fontId="23" fillId="0" borderId="17" xfId="0" applyFont="1" applyFill="1" applyBorder="1" applyAlignment="1">
      <alignment horizontal="justify" vertical="center" wrapText="1"/>
    </xf>
    <xf numFmtId="0" fontId="23" fillId="0" borderId="17" xfId="0" applyFont="1" applyFill="1" applyBorder="1" applyAlignment="1">
      <alignment horizontal="justify" vertical="top" wrapText="1"/>
    </xf>
    <xf numFmtId="0" fontId="23" fillId="0" borderId="21" xfId="0" applyFont="1" applyFill="1" applyBorder="1" applyAlignment="1">
      <alignment horizontal="justify" vertical="center"/>
    </xf>
    <xf numFmtId="0" fontId="23" fillId="0" borderId="22" xfId="0" applyFont="1" applyFill="1" applyBorder="1" applyAlignment="1">
      <alignment horizontal="justify" vertical="center"/>
    </xf>
    <xf numFmtId="0" fontId="28" fillId="0" borderId="15" xfId="0" applyFont="1" applyFill="1" applyBorder="1" applyAlignment="1">
      <alignment horizontal="justify" vertical="center" wrapText="1"/>
    </xf>
    <xf numFmtId="4" fontId="28" fillId="0" borderId="15" xfId="0" applyNumberFormat="1" applyFont="1" applyFill="1" applyBorder="1" applyAlignment="1">
      <alignment horizontal="center" vertical="center"/>
    </xf>
    <xf numFmtId="0" fontId="26" fillId="0" borderId="15" xfId="0" applyFont="1" applyFill="1" applyBorder="1" applyAlignment="1">
      <alignment horizontal="justify" vertical="center" wrapText="1"/>
    </xf>
    <xf numFmtId="0" fontId="23" fillId="0" borderId="15" xfId="0" applyFont="1" applyBorder="1" applyAlignment="1">
      <alignment horizontal="justify" vertical="center" wrapText="1"/>
    </xf>
    <xf numFmtId="0" fontId="23" fillId="0" borderId="15" xfId="0" applyFont="1" applyBorder="1" applyAlignment="1">
      <alignment horizontal="justify" vertical="justify"/>
    </xf>
    <xf numFmtId="0" fontId="23" fillId="0" borderId="15" xfId="0" applyFont="1" applyBorder="1" applyAlignment="1">
      <alignment horizontal="justify" vertical="center"/>
    </xf>
    <xf numFmtId="4" fontId="23" fillId="0" borderId="15" xfId="1" applyNumberFormat="1" applyFont="1" applyBorder="1" applyAlignment="1">
      <alignment horizontal="center" vertical="center"/>
    </xf>
    <xf numFmtId="0" fontId="4" fillId="2" borderId="0" xfId="0" applyFont="1" applyFill="1" applyBorder="1"/>
    <xf numFmtId="0" fontId="22" fillId="2" borderId="15" xfId="0" applyFont="1" applyFill="1" applyBorder="1" applyAlignment="1">
      <alignment horizontal="center" vertical="center"/>
    </xf>
    <xf numFmtId="0" fontId="26" fillId="2" borderId="15" xfId="0" applyFont="1" applyFill="1" applyBorder="1" applyAlignment="1">
      <alignment horizontal="center" vertical="center"/>
    </xf>
    <xf numFmtId="0" fontId="23" fillId="2" borderId="15" xfId="1" applyNumberFormat="1" applyFont="1" applyFill="1" applyBorder="1" applyAlignment="1">
      <alignment horizontal="center" vertical="center" wrapText="1"/>
    </xf>
    <xf numFmtId="0" fontId="23" fillId="2" borderId="17" xfId="0" applyNumberFormat="1" applyFont="1" applyFill="1" applyBorder="1" applyAlignment="1">
      <alignment horizontal="center" vertical="center"/>
    </xf>
    <xf numFmtId="0" fontId="23" fillId="2" borderId="18" xfId="0" applyFont="1" applyFill="1" applyBorder="1" applyAlignment="1">
      <alignment horizontal="center" vertical="center"/>
    </xf>
    <xf numFmtId="0" fontId="29" fillId="2" borderId="15" xfId="0" applyFont="1" applyFill="1" applyBorder="1" applyAlignment="1">
      <alignment horizontal="center" vertical="center"/>
    </xf>
    <xf numFmtId="0" fontId="23" fillId="2" borderId="15" xfId="0" applyFont="1" applyFill="1" applyBorder="1" applyAlignment="1">
      <alignment horizontal="center" vertical="center"/>
    </xf>
    <xf numFmtId="0" fontId="23" fillId="2" borderId="21" xfId="0" applyFont="1" applyFill="1" applyBorder="1" applyAlignment="1">
      <alignment horizontal="center" vertical="center"/>
    </xf>
    <xf numFmtId="0" fontId="23" fillId="2" borderId="22" xfId="0" applyFont="1" applyFill="1" applyBorder="1" applyAlignment="1">
      <alignment horizontal="center" vertical="center"/>
    </xf>
    <xf numFmtId="0" fontId="28" fillId="2" borderId="17" xfId="0" applyFont="1" applyFill="1" applyBorder="1" applyAlignment="1">
      <alignment horizontal="center" vertical="center"/>
    </xf>
    <xf numFmtId="0" fontId="28" fillId="2" borderId="15" xfId="0" applyFont="1" applyFill="1" applyBorder="1" applyAlignment="1">
      <alignment horizontal="center" vertical="center" wrapText="1"/>
    </xf>
    <xf numFmtId="0" fontId="28" fillId="2" borderId="15" xfId="0" applyFont="1" applyFill="1" applyBorder="1" applyAlignment="1">
      <alignment horizontal="center" vertical="center"/>
    </xf>
    <xf numFmtId="0" fontId="23" fillId="0" borderId="15" xfId="0" applyFont="1" applyFill="1" applyBorder="1" applyAlignment="1">
      <alignment horizontal="center" vertical="center"/>
    </xf>
    <xf numFmtId="0" fontId="23" fillId="0" borderId="17" xfId="0" applyFont="1" applyBorder="1" applyAlignment="1">
      <alignment horizontal="justify" vertical="center"/>
    </xf>
    <xf numFmtId="0" fontId="25" fillId="0" borderId="5" xfId="0" applyFont="1" applyFill="1" applyBorder="1" applyAlignment="1">
      <alignment horizontal="center" vertical="top"/>
    </xf>
    <xf numFmtId="0" fontId="25" fillId="0" borderId="6" xfId="0" applyFont="1" applyFill="1" applyBorder="1" applyAlignment="1">
      <alignment horizontal="center" vertical="top"/>
    </xf>
    <xf numFmtId="0" fontId="25" fillId="0" borderId="12" xfId="0" applyFont="1" applyFill="1" applyBorder="1" applyAlignment="1">
      <alignment horizontal="center" vertical="top"/>
    </xf>
    <xf numFmtId="0" fontId="25" fillId="0" borderId="1" xfId="0" applyFont="1" applyFill="1" applyBorder="1" applyAlignment="1">
      <alignment horizontal="center" vertical="top"/>
    </xf>
    <xf numFmtId="0" fontId="24" fillId="0" borderId="9" xfId="0" applyFont="1" applyFill="1" applyBorder="1" applyAlignment="1">
      <alignment horizontal="center" vertical="center"/>
    </xf>
    <xf numFmtId="0" fontId="24"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1" xfId="0" applyFont="1" applyFill="1" applyBorder="1" applyAlignment="1">
      <alignment horizontal="center" vertical="center"/>
    </xf>
    <xf numFmtId="4" fontId="24" fillId="0" borderId="9" xfId="0" applyNumberFormat="1" applyFont="1" applyFill="1" applyBorder="1" applyAlignment="1">
      <alignment horizontal="center" vertical="center"/>
    </xf>
    <xf numFmtId="4" fontId="24"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cellXfs>
  <cellStyles count="9">
    <cellStyle name="Euro" xfId="5"/>
    <cellStyle name="Normal" xfId="0" builtinId="0"/>
    <cellStyle name="Normal 2" xfId="1"/>
    <cellStyle name="Normal 2 2" xfId="7"/>
    <cellStyle name="Normal 3" xfId="4"/>
    <cellStyle name="Normal 4" xfId="6"/>
    <cellStyle name="Normal 7 2" xfId="8"/>
    <cellStyle name="Normal_GSANCHEZ 2" xfId="2"/>
    <cellStyle name="Normal_Presupuestos corregidos y aumentados(BUSTAMANTE)" xfId="3"/>
  </cellStyles>
  <dxfs count="237">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color theme="0" tint="-0.14996795556505021"/>
      </font>
      <fill>
        <patternFill>
          <bgColor rgb="FFA50021"/>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212419</xdr:colOff>
      <xdr:row>0</xdr:row>
      <xdr:rowOff>0</xdr:rowOff>
    </xdr:from>
    <xdr:to>
      <xdr:col>2</xdr:col>
      <xdr:colOff>1162052</xdr:colOff>
      <xdr:row>4</xdr:row>
      <xdr:rowOff>142875</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2419" y="0"/>
          <a:ext cx="1816406"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202041</xdr:colOff>
      <xdr:row>0</xdr:row>
      <xdr:rowOff>0</xdr:rowOff>
    </xdr:from>
    <xdr:to>
      <xdr:col>1</xdr:col>
      <xdr:colOff>1104899</xdr:colOff>
      <xdr:row>4</xdr:row>
      <xdr:rowOff>123824</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041" y="0"/>
          <a:ext cx="1807733" cy="809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7"/>
  <sheetViews>
    <sheetView showGridLines="0" tabSelected="1" zoomScale="87" zoomScaleNormal="87" workbookViewId="0">
      <selection activeCell="A210" sqref="A15:A210"/>
    </sheetView>
  </sheetViews>
  <sheetFormatPr baseColWidth="10" defaultRowHeight="12.75" outlineLevelCol="1" x14ac:dyDescent="0.2"/>
  <cols>
    <col min="1" max="1" width="0.28515625" style="1" customWidth="1" outlineLevel="1"/>
    <col min="2" max="2" width="13" style="93" customWidth="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x14ac:dyDescent="0.2">
      <c r="A1" s="130" t="s">
        <v>0</v>
      </c>
      <c r="B1" s="130"/>
      <c r="C1" s="130"/>
      <c r="D1" s="130"/>
      <c r="E1" s="130"/>
      <c r="F1" s="130"/>
      <c r="G1" s="130"/>
      <c r="H1" s="130"/>
    </row>
    <row r="2" spans="1:8" ht="13.5" x14ac:dyDescent="0.2">
      <c r="A2" s="131" t="s">
        <v>1</v>
      </c>
      <c r="B2" s="131"/>
      <c r="C2" s="131"/>
      <c r="D2" s="131"/>
      <c r="E2" s="131"/>
      <c r="F2" s="131"/>
      <c r="G2" s="131"/>
      <c r="H2" s="131"/>
    </row>
    <row r="3" spans="1:8" x14ac:dyDescent="0.2">
      <c r="A3" s="132" t="s">
        <v>33</v>
      </c>
      <c r="B3" s="132"/>
      <c r="C3" s="132"/>
      <c r="D3" s="132"/>
      <c r="E3" s="132"/>
      <c r="F3" s="132"/>
      <c r="G3" s="132"/>
      <c r="H3" s="132"/>
    </row>
    <row r="5" spans="1:8" x14ac:dyDescent="0.2">
      <c r="D5" s="2"/>
      <c r="E5" s="3"/>
      <c r="F5" s="2"/>
      <c r="G5" s="4"/>
    </row>
    <row r="6" spans="1:8" ht="22.5" customHeight="1" x14ac:dyDescent="0.2">
      <c r="A6" s="117" t="s">
        <v>312</v>
      </c>
      <c r="B6" s="118"/>
      <c r="C6" s="133"/>
      <c r="D6" s="119" t="s">
        <v>2</v>
      </c>
      <c r="E6" s="120"/>
      <c r="F6" s="121"/>
      <c r="G6" s="5" t="s">
        <v>3</v>
      </c>
      <c r="H6" s="6" t="s">
        <v>4</v>
      </c>
    </row>
    <row r="7" spans="1:8" ht="99" x14ac:dyDescent="0.2">
      <c r="A7" s="117" t="s">
        <v>5</v>
      </c>
      <c r="B7" s="118"/>
      <c r="C7" s="79" t="s">
        <v>296</v>
      </c>
      <c r="D7" s="122"/>
      <c r="E7" s="123"/>
      <c r="F7" s="124"/>
      <c r="G7" s="7"/>
      <c r="H7" s="8" t="s">
        <v>6</v>
      </c>
    </row>
    <row r="8" spans="1:8" ht="15" customHeight="1" x14ac:dyDescent="0.2">
      <c r="A8" s="134" t="s">
        <v>7</v>
      </c>
      <c r="B8" s="134"/>
      <c r="C8" s="134"/>
      <c r="D8" s="135" t="s">
        <v>8</v>
      </c>
      <c r="E8" s="135"/>
      <c r="F8" s="9" t="s">
        <v>9</v>
      </c>
      <c r="G8" s="10"/>
      <c r="H8" s="11" t="s">
        <v>10</v>
      </c>
    </row>
    <row r="9" spans="1:8" x14ac:dyDescent="0.2">
      <c r="A9" s="134"/>
      <c r="B9" s="134"/>
      <c r="C9" s="134"/>
      <c r="D9" s="135"/>
      <c r="E9" s="135"/>
      <c r="F9" s="12" t="s">
        <v>11</v>
      </c>
      <c r="G9" s="13"/>
      <c r="H9" s="14" t="s">
        <v>30</v>
      </c>
    </row>
    <row r="10" spans="1:8" ht="12.95" customHeight="1" x14ac:dyDescent="0.2">
      <c r="A10" s="125" t="s">
        <v>12</v>
      </c>
      <c r="B10" s="125"/>
      <c r="C10" s="125"/>
      <c r="D10" s="125"/>
      <c r="E10" s="125"/>
      <c r="F10" s="125"/>
      <c r="G10" s="125"/>
      <c r="H10" s="125"/>
    </row>
    <row r="11" spans="1:8" ht="6" customHeight="1" x14ac:dyDescent="0.2">
      <c r="A11" s="125"/>
      <c r="B11" s="125"/>
      <c r="C11" s="125"/>
      <c r="D11" s="125"/>
      <c r="E11" s="125"/>
      <c r="F11" s="125"/>
      <c r="G11" s="125"/>
      <c r="H11" s="125"/>
    </row>
    <row r="12" spans="1:8" ht="12.95" customHeight="1" x14ac:dyDescent="0.2">
      <c r="A12" s="112" t="s">
        <v>13</v>
      </c>
      <c r="B12" s="126" t="s">
        <v>14</v>
      </c>
      <c r="C12" s="112" t="s">
        <v>15</v>
      </c>
      <c r="D12" s="112" t="s">
        <v>16</v>
      </c>
      <c r="E12" s="128" t="s">
        <v>17</v>
      </c>
      <c r="F12" s="108" t="s">
        <v>18</v>
      </c>
      <c r="G12" s="109"/>
      <c r="H12" s="112" t="s">
        <v>19</v>
      </c>
    </row>
    <row r="13" spans="1:8" ht="12.95" customHeight="1" x14ac:dyDescent="0.2">
      <c r="A13" s="113"/>
      <c r="B13" s="127"/>
      <c r="C13" s="113"/>
      <c r="D13" s="113"/>
      <c r="E13" s="129"/>
      <c r="F13" s="110"/>
      <c r="G13" s="111"/>
      <c r="H13" s="113"/>
    </row>
    <row r="14" spans="1:8" x14ac:dyDescent="0.2">
      <c r="A14" s="113"/>
      <c r="B14" s="127"/>
      <c r="C14" s="113"/>
      <c r="D14" s="113"/>
      <c r="E14" s="129"/>
      <c r="F14" s="63" t="s">
        <v>20</v>
      </c>
      <c r="G14" s="64" t="s">
        <v>21</v>
      </c>
      <c r="H14" s="65" t="s">
        <v>22</v>
      </c>
    </row>
    <row r="15" spans="1:8" s="16" customFormat="1" ht="24" x14ac:dyDescent="0.2">
      <c r="A15" s="15"/>
      <c r="B15" s="94" t="s">
        <v>34</v>
      </c>
      <c r="C15" s="56" t="s">
        <v>35</v>
      </c>
      <c r="D15" s="57"/>
      <c r="E15" s="57"/>
      <c r="F15" s="55"/>
      <c r="G15" s="58"/>
      <c r="H15" s="55"/>
    </row>
    <row r="16" spans="1:8" s="16" customFormat="1" x14ac:dyDescent="0.2">
      <c r="A16" s="15"/>
      <c r="B16" s="75" t="s">
        <v>36</v>
      </c>
      <c r="C16" s="66" t="s">
        <v>37</v>
      </c>
      <c r="D16" s="62"/>
      <c r="E16" s="57"/>
      <c r="F16" s="55"/>
      <c r="G16" s="58"/>
      <c r="H16" s="55"/>
    </row>
    <row r="17" spans="1:8" s="16" customFormat="1" ht="72" x14ac:dyDescent="0.2">
      <c r="A17" s="15"/>
      <c r="B17" s="95">
        <v>210010075</v>
      </c>
      <c r="C17" s="61" t="s">
        <v>38</v>
      </c>
      <c r="D17" s="68" t="s">
        <v>39</v>
      </c>
      <c r="E17" s="57">
        <v>235</v>
      </c>
      <c r="F17" s="55"/>
      <c r="G17" s="58"/>
      <c r="H17" s="55"/>
    </row>
    <row r="18" spans="1:8" s="16" customFormat="1" ht="144" x14ac:dyDescent="0.2">
      <c r="A18" s="15"/>
      <c r="B18" s="73">
        <v>500300145</v>
      </c>
      <c r="C18" s="80" t="s">
        <v>40</v>
      </c>
      <c r="D18" s="69" t="s">
        <v>41</v>
      </c>
      <c r="E18" s="57">
        <v>89</v>
      </c>
      <c r="F18" s="55"/>
      <c r="G18" s="58"/>
      <c r="H18" s="55"/>
    </row>
    <row r="19" spans="1:8" s="16" customFormat="1" ht="60" x14ac:dyDescent="0.2">
      <c r="A19" s="15"/>
      <c r="B19" s="96">
        <v>500504057</v>
      </c>
      <c r="C19" s="61" t="s">
        <v>42</v>
      </c>
      <c r="D19" s="62" t="s">
        <v>43</v>
      </c>
      <c r="E19" s="57">
        <v>50.4</v>
      </c>
      <c r="F19" s="55"/>
      <c r="G19" s="58"/>
      <c r="H19" s="55"/>
    </row>
    <row r="20" spans="1:8" s="16" customFormat="1" x14ac:dyDescent="0.2">
      <c r="A20" s="15"/>
      <c r="B20" s="75" t="s">
        <v>44</v>
      </c>
      <c r="C20" s="66" t="s">
        <v>45</v>
      </c>
      <c r="D20" s="62"/>
      <c r="E20" s="57"/>
      <c r="F20" s="55"/>
      <c r="G20" s="58"/>
      <c r="H20" s="55"/>
    </row>
    <row r="21" spans="1:8" s="16" customFormat="1" ht="96" x14ac:dyDescent="0.2">
      <c r="A21" s="15"/>
      <c r="B21" s="73">
        <v>500100047</v>
      </c>
      <c r="C21" s="80" t="s">
        <v>46</v>
      </c>
      <c r="D21" s="69" t="s">
        <v>43</v>
      </c>
      <c r="E21" s="57">
        <v>5.25</v>
      </c>
      <c r="F21" s="55"/>
      <c r="G21" s="58"/>
      <c r="H21" s="55"/>
    </row>
    <row r="22" spans="1:8" s="16" customFormat="1" ht="60" x14ac:dyDescent="0.2">
      <c r="A22" s="15"/>
      <c r="B22" s="73">
        <v>500200003</v>
      </c>
      <c r="C22" s="80" t="s">
        <v>47</v>
      </c>
      <c r="D22" s="69" t="s">
        <v>43</v>
      </c>
      <c r="E22" s="57">
        <v>5.25</v>
      </c>
      <c r="F22" s="55"/>
      <c r="G22" s="58"/>
      <c r="H22" s="55"/>
    </row>
    <row r="23" spans="1:8" s="16" customFormat="1" ht="108" x14ac:dyDescent="0.2">
      <c r="A23" s="15"/>
      <c r="B23" s="97">
        <v>500200902</v>
      </c>
      <c r="C23" s="80" t="s">
        <v>48</v>
      </c>
      <c r="D23" s="69" t="s">
        <v>49</v>
      </c>
      <c r="E23" s="57">
        <v>2</v>
      </c>
      <c r="F23" s="55"/>
      <c r="G23" s="58"/>
      <c r="H23" s="55"/>
    </row>
    <row r="24" spans="1:8" s="16" customFormat="1" ht="96" x14ac:dyDescent="0.2">
      <c r="A24" s="15"/>
      <c r="B24" s="96">
        <v>500405864</v>
      </c>
      <c r="C24" s="61" t="s">
        <v>50</v>
      </c>
      <c r="D24" s="62" t="s">
        <v>51</v>
      </c>
      <c r="E24" s="57">
        <v>5</v>
      </c>
      <c r="F24" s="55"/>
      <c r="G24" s="58"/>
      <c r="H24" s="55"/>
    </row>
    <row r="25" spans="1:8" s="16" customFormat="1" ht="108" x14ac:dyDescent="0.2">
      <c r="A25" s="15"/>
      <c r="B25" s="96">
        <v>501104385</v>
      </c>
      <c r="C25" s="61" t="s">
        <v>52</v>
      </c>
      <c r="D25" s="62" t="s">
        <v>49</v>
      </c>
      <c r="E25" s="57">
        <v>2</v>
      </c>
      <c r="F25" s="55"/>
      <c r="G25" s="58"/>
      <c r="H25" s="55"/>
    </row>
    <row r="26" spans="1:8" s="16" customFormat="1" ht="60" x14ac:dyDescent="0.2">
      <c r="A26" s="15"/>
      <c r="B26" s="73">
        <v>501100795</v>
      </c>
      <c r="C26" s="80" t="s">
        <v>53</v>
      </c>
      <c r="D26" s="69" t="s">
        <v>49</v>
      </c>
      <c r="E26" s="57">
        <v>2</v>
      </c>
      <c r="F26" s="55"/>
      <c r="G26" s="58"/>
      <c r="H26" s="55"/>
    </row>
    <row r="27" spans="1:8" s="16" customFormat="1" ht="108" x14ac:dyDescent="0.2">
      <c r="A27" s="15"/>
      <c r="B27" s="96">
        <v>501104386</v>
      </c>
      <c r="C27" s="61" t="s">
        <v>54</v>
      </c>
      <c r="D27" s="62" t="s">
        <v>49</v>
      </c>
      <c r="E27" s="57">
        <v>2</v>
      </c>
      <c r="F27" s="55"/>
      <c r="G27" s="58"/>
      <c r="H27" s="55"/>
    </row>
    <row r="28" spans="1:8" s="16" customFormat="1" ht="108" x14ac:dyDescent="0.2">
      <c r="A28" s="15"/>
      <c r="B28" s="73">
        <v>502300001</v>
      </c>
      <c r="C28" s="80" t="s">
        <v>55</v>
      </c>
      <c r="D28" s="69" t="s">
        <v>51</v>
      </c>
      <c r="E28" s="57">
        <v>20</v>
      </c>
      <c r="F28" s="55"/>
      <c r="G28" s="58"/>
      <c r="H28" s="55"/>
    </row>
    <row r="29" spans="1:8" s="16" customFormat="1" ht="60" x14ac:dyDescent="0.2">
      <c r="A29" s="15"/>
      <c r="B29" s="73">
        <v>501102966</v>
      </c>
      <c r="C29" s="80" t="s">
        <v>56</v>
      </c>
      <c r="D29" s="69" t="s">
        <v>51</v>
      </c>
      <c r="E29" s="57">
        <v>4.5</v>
      </c>
      <c r="F29" s="55"/>
      <c r="G29" s="58"/>
      <c r="H29" s="55"/>
    </row>
    <row r="30" spans="1:8" s="16" customFormat="1" ht="36" x14ac:dyDescent="0.2">
      <c r="A30" s="15"/>
      <c r="B30" s="98">
        <v>501103751</v>
      </c>
      <c r="C30" s="81" t="s">
        <v>57</v>
      </c>
      <c r="D30" s="70" t="s">
        <v>49</v>
      </c>
      <c r="E30" s="57">
        <v>2</v>
      </c>
      <c r="F30" s="55"/>
      <c r="G30" s="58"/>
      <c r="H30" s="55"/>
    </row>
    <row r="31" spans="1:8" s="16" customFormat="1" ht="36" x14ac:dyDescent="0.2">
      <c r="A31" s="15"/>
      <c r="B31" s="94" t="s">
        <v>58</v>
      </c>
      <c r="C31" s="56" t="s">
        <v>294</v>
      </c>
      <c r="D31" s="57"/>
      <c r="E31" s="57"/>
      <c r="F31" s="55"/>
      <c r="G31" s="58"/>
      <c r="H31" s="55"/>
    </row>
    <row r="32" spans="1:8" s="16" customFormat="1" x14ac:dyDescent="0.2">
      <c r="A32" s="15"/>
      <c r="B32" s="94" t="s">
        <v>263</v>
      </c>
      <c r="C32" s="56" t="s">
        <v>59</v>
      </c>
      <c r="D32" s="57"/>
      <c r="E32" s="57"/>
      <c r="F32" s="55"/>
      <c r="G32" s="58"/>
      <c r="H32" s="55"/>
    </row>
    <row r="33" spans="1:8" s="16" customFormat="1" ht="48" x14ac:dyDescent="0.2">
      <c r="A33" s="15"/>
      <c r="B33" s="76">
        <v>500103324</v>
      </c>
      <c r="C33" s="71" t="s">
        <v>60</v>
      </c>
      <c r="D33" s="62" t="s">
        <v>43</v>
      </c>
      <c r="E33" s="57">
        <v>80</v>
      </c>
      <c r="F33" s="55"/>
      <c r="G33" s="58"/>
      <c r="H33" s="55"/>
    </row>
    <row r="34" spans="1:8" s="16" customFormat="1" ht="60" x14ac:dyDescent="0.2">
      <c r="A34" s="15"/>
      <c r="B34" s="76">
        <v>502301344</v>
      </c>
      <c r="C34" s="61" t="s">
        <v>61</v>
      </c>
      <c r="D34" s="62" t="s">
        <v>51</v>
      </c>
      <c r="E34" s="57">
        <v>500</v>
      </c>
      <c r="F34" s="55"/>
      <c r="G34" s="58"/>
      <c r="H34" s="55"/>
    </row>
    <row r="35" spans="1:8" s="16" customFormat="1" ht="96" x14ac:dyDescent="0.2">
      <c r="A35" s="15"/>
      <c r="B35" s="76">
        <v>500100452</v>
      </c>
      <c r="C35" s="61" t="s">
        <v>62</v>
      </c>
      <c r="D35" s="62" t="s">
        <v>43</v>
      </c>
      <c r="E35" s="57">
        <v>7070</v>
      </c>
      <c r="F35" s="55"/>
      <c r="G35" s="58"/>
      <c r="H35" s="55"/>
    </row>
    <row r="36" spans="1:8" s="16" customFormat="1" ht="72" x14ac:dyDescent="0.2">
      <c r="A36" s="15"/>
      <c r="B36" s="76">
        <v>501700920</v>
      </c>
      <c r="C36" s="61" t="s">
        <v>63</v>
      </c>
      <c r="D36" s="62" t="s">
        <v>39</v>
      </c>
      <c r="E36" s="57">
        <v>560</v>
      </c>
      <c r="F36" s="55"/>
      <c r="G36" s="58"/>
      <c r="H36" s="55"/>
    </row>
    <row r="37" spans="1:8" s="16" customFormat="1" ht="84" x14ac:dyDescent="0.2">
      <c r="A37" s="15"/>
      <c r="B37" s="76">
        <v>501700001</v>
      </c>
      <c r="C37" s="61" t="s">
        <v>64</v>
      </c>
      <c r="D37" s="62" t="s">
        <v>43</v>
      </c>
      <c r="E37" s="57">
        <v>5600</v>
      </c>
      <c r="F37" s="55"/>
      <c r="G37" s="58"/>
      <c r="H37" s="55"/>
    </row>
    <row r="38" spans="1:8" s="16" customFormat="1" ht="48" x14ac:dyDescent="0.2">
      <c r="A38" s="15"/>
      <c r="B38" s="76">
        <v>500100381</v>
      </c>
      <c r="C38" s="61" t="s">
        <v>65</v>
      </c>
      <c r="D38" s="62" t="s">
        <v>43</v>
      </c>
      <c r="E38" s="57">
        <v>370</v>
      </c>
      <c r="F38" s="55"/>
      <c r="G38" s="58"/>
      <c r="H38" s="55"/>
    </row>
    <row r="39" spans="1:8" s="16" customFormat="1" ht="48" x14ac:dyDescent="0.2">
      <c r="A39" s="15"/>
      <c r="B39" s="76">
        <v>500103325</v>
      </c>
      <c r="C39" s="61" t="s">
        <v>66</v>
      </c>
      <c r="D39" s="62" t="s">
        <v>49</v>
      </c>
      <c r="E39" s="57">
        <v>42</v>
      </c>
      <c r="F39" s="55"/>
      <c r="G39" s="58"/>
      <c r="H39" s="55"/>
    </row>
    <row r="40" spans="1:8" s="16" customFormat="1" ht="84" x14ac:dyDescent="0.2">
      <c r="A40" s="15"/>
      <c r="B40" s="76">
        <v>502501013</v>
      </c>
      <c r="C40" s="61" t="s">
        <v>67</v>
      </c>
      <c r="D40" s="62" t="s">
        <v>49</v>
      </c>
      <c r="E40" s="57">
        <v>8</v>
      </c>
      <c r="F40" s="55"/>
      <c r="G40" s="58"/>
      <c r="H40" s="55"/>
    </row>
    <row r="41" spans="1:8" s="16" customFormat="1" ht="48" x14ac:dyDescent="0.2">
      <c r="A41" s="15"/>
      <c r="B41" s="76">
        <v>500103326</v>
      </c>
      <c r="C41" s="61" t="s">
        <v>68</v>
      </c>
      <c r="D41" s="62" t="s">
        <v>49</v>
      </c>
      <c r="E41" s="57">
        <v>8</v>
      </c>
      <c r="F41" s="55"/>
      <c r="G41" s="58"/>
      <c r="H41" s="55"/>
    </row>
    <row r="42" spans="1:8" s="16" customFormat="1" ht="120" x14ac:dyDescent="0.2">
      <c r="A42" s="15"/>
      <c r="B42" s="76">
        <v>500500050</v>
      </c>
      <c r="C42" s="61" t="s">
        <v>69</v>
      </c>
      <c r="D42" s="62" t="s">
        <v>43</v>
      </c>
      <c r="E42" s="57">
        <v>700</v>
      </c>
      <c r="F42" s="55"/>
      <c r="G42" s="58"/>
      <c r="H42" s="55"/>
    </row>
    <row r="43" spans="1:8" s="16" customFormat="1" ht="96" x14ac:dyDescent="0.2">
      <c r="A43" s="15"/>
      <c r="B43" s="76">
        <v>500101621</v>
      </c>
      <c r="C43" s="61" t="s">
        <v>70</v>
      </c>
      <c r="D43" s="62" t="s">
        <v>49</v>
      </c>
      <c r="E43" s="57">
        <v>2</v>
      </c>
      <c r="F43" s="55"/>
      <c r="G43" s="58"/>
      <c r="H43" s="55"/>
    </row>
    <row r="44" spans="1:8" s="16" customFormat="1" ht="48" x14ac:dyDescent="0.2">
      <c r="A44" s="15"/>
      <c r="B44" s="76">
        <v>500103327</v>
      </c>
      <c r="C44" s="61" t="s">
        <v>71</v>
      </c>
      <c r="D44" s="62" t="s">
        <v>49</v>
      </c>
      <c r="E44" s="57">
        <v>1</v>
      </c>
      <c r="F44" s="55"/>
      <c r="G44" s="58"/>
      <c r="H44" s="55"/>
    </row>
    <row r="45" spans="1:8" s="16" customFormat="1" ht="96" x14ac:dyDescent="0.2">
      <c r="A45" s="15"/>
      <c r="B45" s="76">
        <v>502001406</v>
      </c>
      <c r="C45" s="61" t="s">
        <v>72</v>
      </c>
      <c r="D45" s="62" t="s">
        <v>49</v>
      </c>
      <c r="E45" s="57">
        <v>1</v>
      </c>
      <c r="F45" s="55"/>
      <c r="G45" s="58"/>
      <c r="H45" s="55"/>
    </row>
    <row r="46" spans="1:8" s="16" customFormat="1" ht="120" x14ac:dyDescent="0.2">
      <c r="A46" s="15"/>
      <c r="B46" s="76">
        <v>500504100</v>
      </c>
      <c r="C46" s="61" t="s">
        <v>73</v>
      </c>
      <c r="D46" s="62" t="s">
        <v>43</v>
      </c>
      <c r="E46" s="57">
        <v>250</v>
      </c>
      <c r="F46" s="55"/>
      <c r="G46" s="58"/>
      <c r="H46" s="55"/>
    </row>
    <row r="47" spans="1:8" s="16" customFormat="1" ht="84" x14ac:dyDescent="0.2">
      <c r="A47" s="15"/>
      <c r="B47" s="76">
        <v>502001236</v>
      </c>
      <c r="C47" s="61" t="s">
        <v>74</v>
      </c>
      <c r="D47" s="62" t="s">
        <v>49</v>
      </c>
      <c r="E47" s="57">
        <v>3</v>
      </c>
      <c r="F47" s="55"/>
      <c r="G47" s="58"/>
      <c r="H47" s="55"/>
    </row>
    <row r="48" spans="1:8" s="16" customFormat="1" ht="72" x14ac:dyDescent="0.2">
      <c r="A48" s="15"/>
      <c r="B48" s="76">
        <v>500404434</v>
      </c>
      <c r="C48" s="61" t="s">
        <v>75</v>
      </c>
      <c r="D48" s="62" t="s">
        <v>51</v>
      </c>
      <c r="E48" s="57">
        <v>120</v>
      </c>
      <c r="F48" s="55"/>
      <c r="G48" s="58"/>
      <c r="H48" s="55"/>
    </row>
    <row r="49" spans="1:8" s="16" customFormat="1" ht="60" x14ac:dyDescent="0.2">
      <c r="A49" s="15"/>
      <c r="B49" s="76">
        <v>500405914</v>
      </c>
      <c r="C49" s="71" t="s">
        <v>76</v>
      </c>
      <c r="D49" s="62" t="s">
        <v>51</v>
      </c>
      <c r="E49" s="57">
        <v>200</v>
      </c>
      <c r="F49" s="55"/>
      <c r="G49" s="58"/>
      <c r="H49" s="55"/>
    </row>
    <row r="50" spans="1:8" s="16" customFormat="1" ht="108" x14ac:dyDescent="0.2">
      <c r="A50" s="15"/>
      <c r="B50" s="76">
        <v>501302876</v>
      </c>
      <c r="C50" s="61" t="s">
        <v>77</v>
      </c>
      <c r="D50" s="62" t="s">
        <v>49</v>
      </c>
      <c r="E50" s="57">
        <v>1</v>
      </c>
      <c r="F50" s="55"/>
      <c r="G50" s="58"/>
      <c r="H50" s="55"/>
    </row>
    <row r="51" spans="1:8" s="16" customFormat="1" ht="48" x14ac:dyDescent="0.2">
      <c r="A51" s="15"/>
      <c r="B51" s="76">
        <v>502500089</v>
      </c>
      <c r="C51" s="61" t="s">
        <v>78</v>
      </c>
      <c r="D51" s="62" t="s">
        <v>51</v>
      </c>
      <c r="E51" s="57">
        <v>852</v>
      </c>
      <c r="F51" s="55"/>
      <c r="G51" s="58"/>
      <c r="H51" s="55"/>
    </row>
    <row r="52" spans="1:8" s="16" customFormat="1" ht="48" x14ac:dyDescent="0.2">
      <c r="A52" s="15"/>
      <c r="B52" s="76">
        <v>501300333</v>
      </c>
      <c r="C52" s="61" t="s">
        <v>79</v>
      </c>
      <c r="D52" s="62" t="s">
        <v>51</v>
      </c>
      <c r="E52" s="57">
        <v>1698</v>
      </c>
      <c r="F52" s="55"/>
      <c r="G52" s="58"/>
      <c r="H52" s="55"/>
    </row>
    <row r="53" spans="1:8" s="16" customFormat="1" ht="48" x14ac:dyDescent="0.2">
      <c r="A53" s="15"/>
      <c r="B53" s="76">
        <v>502500090</v>
      </c>
      <c r="C53" s="61" t="s">
        <v>80</v>
      </c>
      <c r="D53" s="62" t="s">
        <v>51</v>
      </c>
      <c r="E53" s="57">
        <v>352</v>
      </c>
      <c r="F53" s="55"/>
      <c r="G53" s="58"/>
      <c r="H53" s="55"/>
    </row>
    <row r="54" spans="1:8" s="16" customFormat="1" ht="48" x14ac:dyDescent="0.2">
      <c r="A54" s="15"/>
      <c r="B54" s="76">
        <v>502500089</v>
      </c>
      <c r="C54" s="61" t="s">
        <v>78</v>
      </c>
      <c r="D54" s="62" t="s">
        <v>51</v>
      </c>
      <c r="E54" s="57">
        <v>175</v>
      </c>
      <c r="F54" s="55"/>
      <c r="G54" s="58"/>
      <c r="H54" s="55"/>
    </row>
    <row r="55" spans="1:8" s="16" customFormat="1" ht="84" x14ac:dyDescent="0.2">
      <c r="A55" s="15"/>
      <c r="B55" s="76">
        <v>500100027</v>
      </c>
      <c r="C55" s="61" t="s">
        <v>81</v>
      </c>
      <c r="D55" s="62" t="s">
        <v>39</v>
      </c>
      <c r="E55" s="57">
        <v>2.17</v>
      </c>
      <c r="F55" s="55"/>
      <c r="G55" s="58"/>
      <c r="H55" s="55"/>
    </row>
    <row r="56" spans="1:8" s="16" customFormat="1" ht="24" x14ac:dyDescent="0.2">
      <c r="A56" s="15"/>
      <c r="B56" s="76">
        <v>500100114</v>
      </c>
      <c r="C56" s="61" t="s">
        <v>82</v>
      </c>
      <c r="D56" s="62" t="s">
        <v>39</v>
      </c>
      <c r="E56" s="57">
        <v>87.65</v>
      </c>
      <c r="F56" s="55"/>
      <c r="G56" s="58"/>
      <c r="H56" s="55"/>
    </row>
    <row r="57" spans="1:8" s="16" customFormat="1" ht="72" x14ac:dyDescent="0.2">
      <c r="A57" s="15"/>
      <c r="B57" s="76">
        <v>500103240</v>
      </c>
      <c r="C57" s="61" t="s">
        <v>83</v>
      </c>
      <c r="D57" s="62" t="s">
        <v>49</v>
      </c>
      <c r="E57" s="57">
        <v>2</v>
      </c>
      <c r="F57" s="55"/>
      <c r="G57" s="58"/>
      <c r="H57" s="55"/>
    </row>
    <row r="58" spans="1:8" s="16" customFormat="1" ht="60" x14ac:dyDescent="0.2">
      <c r="A58" s="15"/>
      <c r="B58" s="76">
        <v>501100713</v>
      </c>
      <c r="C58" s="61" t="s">
        <v>84</v>
      </c>
      <c r="D58" s="62" t="s">
        <v>49</v>
      </c>
      <c r="E58" s="57">
        <v>2</v>
      </c>
      <c r="F58" s="55"/>
      <c r="G58" s="58"/>
      <c r="H58" s="55"/>
    </row>
    <row r="59" spans="1:8" s="16" customFormat="1" ht="84" x14ac:dyDescent="0.2">
      <c r="A59" s="15"/>
      <c r="B59" s="76">
        <v>502301902</v>
      </c>
      <c r="C59" s="61" t="s">
        <v>85</v>
      </c>
      <c r="D59" s="62" t="s">
        <v>86</v>
      </c>
      <c r="E59" s="57">
        <v>1</v>
      </c>
      <c r="F59" s="55"/>
      <c r="G59" s="58"/>
      <c r="H59" s="55"/>
    </row>
    <row r="60" spans="1:8" s="16" customFormat="1" ht="60" x14ac:dyDescent="0.2">
      <c r="A60" s="15"/>
      <c r="B60" s="76">
        <v>500405915</v>
      </c>
      <c r="C60" s="61" t="s">
        <v>87</v>
      </c>
      <c r="D60" s="62" t="s">
        <v>43</v>
      </c>
      <c r="E60" s="57">
        <v>18.12</v>
      </c>
      <c r="F60" s="55"/>
      <c r="G60" s="58"/>
      <c r="H60" s="55"/>
    </row>
    <row r="61" spans="1:8" s="16" customFormat="1" ht="48" x14ac:dyDescent="0.2">
      <c r="A61" s="15"/>
      <c r="B61" s="94" t="s">
        <v>91</v>
      </c>
      <c r="C61" s="56" t="s">
        <v>88</v>
      </c>
      <c r="D61" s="57"/>
      <c r="E61" s="57"/>
      <c r="F61" s="55"/>
      <c r="G61" s="58"/>
      <c r="H61" s="55"/>
    </row>
    <row r="62" spans="1:8" s="16" customFormat="1" ht="72" x14ac:dyDescent="0.2">
      <c r="A62" s="15"/>
      <c r="B62" s="95">
        <v>211000022</v>
      </c>
      <c r="C62" s="88" t="s">
        <v>89</v>
      </c>
      <c r="D62" s="67" t="s">
        <v>39</v>
      </c>
      <c r="E62" s="87">
        <v>1173.5999999999999</v>
      </c>
      <c r="F62" s="55"/>
      <c r="G62" s="58"/>
      <c r="H62" s="55"/>
    </row>
    <row r="63" spans="1:8" s="16" customFormat="1" ht="96" x14ac:dyDescent="0.2">
      <c r="A63" s="15"/>
      <c r="B63" s="99">
        <v>260050125</v>
      </c>
      <c r="C63" s="86" t="s">
        <v>298</v>
      </c>
      <c r="D63" s="87" t="s">
        <v>49</v>
      </c>
      <c r="E63" s="87">
        <v>64</v>
      </c>
      <c r="F63" s="55"/>
      <c r="G63" s="58"/>
      <c r="H63" s="55"/>
    </row>
    <row r="64" spans="1:8" s="16" customFormat="1" ht="84" x14ac:dyDescent="0.2">
      <c r="A64" s="15"/>
      <c r="B64" s="99">
        <v>230600175</v>
      </c>
      <c r="C64" s="86" t="s">
        <v>297</v>
      </c>
      <c r="D64" s="87" t="s">
        <v>49</v>
      </c>
      <c r="E64" s="87">
        <v>91</v>
      </c>
      <c r="F64" s="55"/>
      <c r="G64" s="58"/>
      <c r="H64" s="55"/>
    </row>
    <row r="65" spans="1:8" s="16" customFormat="1" ht="24" x14ac:dyDescent="0.2">
      <c r="A65" s="15"/>
      <c r="B65" s="95">
        <v>211300012</v>
      </c>
      <c r="C65" s="88" t="s">
        <v>299</v>
      </c>
      <c r="D65" s="67" t="s">
        <v>39</v>
      </c>
      <c r="E65" s="87">
        <v>1893.6</v>
      </c>
      <c r="F65" s="55"/>
      <c r="G65" s="58"/>
      <c r="H65" s="55"/>
    </row>
    <row r="66" spans="1:8" s="16" customFormat="1" ht="108" x14ac:dyDescent="0.2">
      <c r="A66" s="15"/>
      <c r="B66" s="103">
        <v>501700925</v>
      </c>
      <c r="C66" s="89" t="s">
        <v>300</v>
      </c>
      <c r="D66" s="74" t="s">
        <v>49</v>
      </c>
      <c r="E66" s="87">
        <v>91</v>
      </c>
      <c r="F66" s="55"/>
      <c r="G66" s="58"/>
      <c r="H66" s="55"/>
    </row>
    <row r="67" spans="1:8" s="16" customFormat="1" ht="72" x14ac:dyDescent="0.2">
      <c r="A67" s="15"/>
      <c r="B67" s="103">
        <v>500405962</v>
      </c>
      <c r="C67" s="86" t="s">
        <v>301</v>
      </c>
      <c r="D67" s="74" t="s">
        <v>49</v>
      </c>
      <c r="E67" s="87">
        <v>91</v>
      </c>
      <c r="F67" s="55"/>
      <c r="G67" s="58"/>
      <c r="H67" s="55"/>
    </row>
    <row r="68" spans="1:8" s="16" customFormat="1" ht="48" x14ac:dyDescent="0.2">
      <c r="A68" s="15"/>
      <c r="B68" s="103">
        <v>500405963</v>
      </c>
      <c r="C68" s="86" t="s">
        <v>302</v>
      </c>
      <c r="D68" s="87" t="s">
        <v>51</v>
      </c>
      <c r="E68" s="87">
        <v>648</v>
      </c>
      <c r="F68" s="55"/>
      <c r="G68" s="58"/>
      <c r="H68" s="55"/>
    </row>
    <row r="69" spans="1:8" s="16" customFormat="1" ht="48" x14ac:dyDescent="0.2">
      <c r="A69" s="15"/>
      <c r="B69" s="103">
        <v>500405964</v>
      </c>
      <c r="C69" s="86" t="s">
        <v>303</v>
      </c>
      <c r="D69" s="74" t="s">
        <v>49</v>
      </c>
      <c r="E69" s="87">
        <v>91</v>
      </c>
      <c r="F69" s="55"/>
      <c r="G69" s="58"/>
      <c r="H69" s="55"/>
    </row>
    <row r="70" spans="1:8" s="16" customFormat="1" ht="96" x14ac:dyDescent="0.2">
      <c r="A70" s="15"/>
      <c r="B70" s="104">
        <v>502404650</v>
      </c>
      <c r="C70" s="90" t="s">
        <v>305</v>
      </c>
      <c r="D70" s="74" t="s">
        <v>49</v>
      </c>
      <c r="E70" s="87">
        <v>23</v>
      </c>
      <c r="F70" s="55"/>
      <c r="G70" s="58"/>
      <c r="H70" s="55"/>
    </row>
    <row r="71" spans="1:8" s="16" customFormat="1" ht="120" x14ac:dyDescent="0.2">
      <c r="A71" s="15"/>
      <c r="B71" s="100">
        <v>500500050</v>
      </c>
      <c r="C71" s="89" t="s">
        <v>69</v>
      </c>
      <c r="D71" s="74" t="s">
        <v>43</v>
      </c>
      <c r="E71" s="87">
        <v>21219.84</v>
      </c>
      <c r="F71" s="55"/>
      <c r="G71" s="58"/>
      <c r="H71" s="55"/>
    </row>
    <row r="72" spans="1:8" s="16" customFormat="1" ht="96" x14ac:dyDescent="0.2">
      <c r="A72" s="15"/>
      <c r="B72" s="105">
        <v>500504125</v>
      </c>
      <c r="C72" s="89" t="s">
        <v>304</v>
      </c>
      <c r="D72" s="87" t="s">
        <v>51</v>
      </c>
      <c r="E72" s="87">
        <v>3085.74</v>
      </c>
      <c r="F72" s="55"/>
      <c r="G72" s="58"/>
      <c r="H72" s="55"/>
    </row>
    <row r="73" spans="1:8" s="16" customFormat="1" ht="132" x14ac:dyDescent="0.2">
      <c r="A73" s="15"/>
      <c r="B73" s="105">
        <v>500504126</v>
      </c>
      <c r="C73" s="89" t="s">
        <v>306</v>
      </c>
      <c r="D73" s="74" t="s">
        <v>43</v>
      </c>
      <c r="E73" s="87">
        <v>618.42999999999995</v>
      </c>
      <c r="F73" s="55"/>
      <c r="G73" s="58"/>
      <c r="H73" s="55"/>
    </row>
    <row r="74" spans="1:8" s="16" customFormat="1" ht="96" x14ac:dyDescent="0.2">
      <c r="A74" s="15"/>
      <c r="B74" s="105">
        <v>502001422</v>
      </c>
      <c r="C74" s="91" t="s">
        <v>307</v>
      </c>
      <c r="D74" s="92" t="s">
        <v>49</v>
      </c>
      <c r="E74" s="87">
        <v>2</v>
      </c>
      <c r="F74" s="55"/>
      <c r="G74" s="58"/>
      <c r="H74" s="55"/>
    </row>
    <row r="75" spans="1:8" s="16" customFormat="1" ht="24" x14ac:dyDescent="0.2">
      <c r="A75" s="15"/>
      <c r="B75" s="94" t="s">
        <v>93</v>
      </c>
      <c r="C75" s="56" t="s">
        <v>92</v>
      </c>
      <c r="D75" s="57"/>
      <c r="E75" s="57"/>
      <c r="F75" s="55"/>
      <c r="G75" s="58"/>
      <c r="H75" s="55"/>
    </row>
    <row r="76" spans="1:8" s="16" customFormat="1" x14ac:dyDescent="0.2">
      <c r="A76" s="15"/>
      <c r="B76" s="94" t="s">
        <v>264</v>
      </c>
      <c r="C76" s="56" t="s">
        <v>94</v>
      </c>
      <c r="D76" s="60"/>
      <c r="E76" s="60"/>
      <c r="F76" s="55"/>
      <c r="G76" s="58"/>
      <c r="H76" s="55"/>
    </row>
    <row r="77" spans="1:8" s="16" customFormat="1" x14ac:dyDescent="0.2">
      <c r="A77" s="15"/>
      <c r="B77" s="94" t="s">
        <v>267</v>
      </c>
      <c r="C77" s="56" t="s">
        <v>95</v>
      </c>
      <c r="D77" s="60"/>
      <c r="E77" s="60"/>
      <c r="F77" s="55"/>
      <c r="G77" s="58"/>
      <c r="H77" s="55"/>
    </row>
    <row r="78" spans="1:8" s="16" customFormat="1" ht="360" x14ac:dyDescent="0.2">
      <c r="A78" s="15"/>
      <c r="B78" s="100">
        <v>501802481</v>
      </c>
      <c r="C78" s="59" t="s">
        <v>96</v>
      </c>
      <c r="D78" s="60" t="s">
        <v>49</v>
      </c>
      <c r="E78" s="57">
        <v>29</v>
      </c>
      <c r="F78" s="55"/>
      <c r="G78" s="58"/>
      <c r="H78" s="55"/>
    </row>
    <row r="79" spans="1:8" s="16" customFormat="1" ht="252" x14ac:dyDescent="0.2">
      <c r="A79" s="15"/>
      <c r="B79" s="100">
        <v>501801808</v>
      </c>
      <c r="C79" s="59" t="s">
        <v>97</v>
      </c>
      <c r="D79" s="60" t="s">
        <v>51</v>
      </c>
      <c r="E79" s="57">
        <v>2610</v>
      </c>
      <c r="F79" s="55"/>
      <c r="G79" s="58"/>
      <c r="H79" s="55"/>
    </row>
    <row r="80" spans="1:8" s="16" customFormat="1" ht="180" x14ac:dyDescent="0.2">
      <c r="A80" s="15"/>
      <c r="B80" s="100">
        <v>501801809</v>
      </c>
      <c r="C80" s="59" t="s">
        <v>98</v>
      </c>
      <c r="D80" s="60" t="s">
        <v>49</v>
      </c>
      <c r="E80" s="57">
        <v>58</v>
      </c>
      <c r="F80" s="55"/>
      <c r="G80" s="58"/>
      <c r="H80" s="55"/>
    </row>
    <row r="81" spans="1:8" s="16" customFormat="1" ht="96" x14ac:dyDescent="0.2">
      <c r="A81" s="15"/>
      <c r="B81" s="100">
        <v>501801810</v>
      </c>
      <c r="C81" s="59" t="s">
        <v>99</v>
      </c>
      <c r="D81" s="60" t="s">
        <v>49</v>
      </c>
      <c r="E81" s="57">
        <v>2</v>
      </c>
      <c r="F81" s="55"/>
      <c r="G81" s="58"/>
      <c r="H81" s="55"/>
    </row>
    <row r="82" spans="1:8" s="16" customFormat="1" ht="84" x14ac:dyDescent="0.2">
      <c r="A82" s="15"/>
      <c r="B82" s="100">
        <v>501801811</v>
      </c>
      <c r="C82" s="59" t="s">
        <v>100</v>
      </c>
      <c r="D82" s="60" t="s">
        <v>49</v>
      </c>
      <c r="E82" s="57">
        <v>19</v>
      </c>
      <c r="F82" s="55"/>
      <c r="G82" s="58"/>
      <c r="H82" s="55"/>
    </row>
    <row r="83" spans="1:8" s="16" customFormat="1" ht="96" x14ac:dyDescent="0.2">
      <c r="A83" s="15"/>
      <c r="B83" s="100">
        <v>501802501</v>
      </c>
      <c r="C83" s="59" t="s">
        <v>101</v>
      </c>
      <c r="D83" s="60" t="s">
        <v>49</v>
      </c>
      <c r="E83" s="57">
        <v>29</v>
      </c>
      <c r="F83" s="55"/>
      <c r="G83" s="58"/>
      <c r="H83" s="55"/>
    </row>
    <row r="84" spans="1:8" s="16" customFormat="1" ht="96" x14ac:dyDescent="0.2">
      <c r="A84" s="15"/>
      <c r="B84" s="100">
        <v>501802502</v>
      </c>
      <c r="C84" s="59" t="s">
        <v>102</v>
      </c>
      <c r="D84" s="60" t="s">
        <v>49</v>
      </c>
      <c r="E84" s="57">
        <v>29</v>
      </c>
      <c r="F84" s="55"/>
      <c r="G84" s="58"/>
      <c r="H84" s="55"/>
    </row>
    <row r="85" spans="1:8" s="16" customFormat="1" ht="96" x14ac:dyDescent="0.2">
      <c r="A85" s="15"/>
      <c r="B85" s="100">
        <v>501802188</v>
      </c>
      <c r="C85" s="59" t="s">
        <v>103</v>
      </c>
      <c r="D85" s="60" t="s">
        <v>49</v>
      </c>
      <c r="E85" s="57">
        <v>19</v>
      </c>
      <c r="F85" s="55"/>
      <c r="G85" s="58"/>
      <c r="H85" s="55"/>
    </row>
    <row r="86" spans="1:8" s="16" customFormat="1" ht="84" x14ac:dyDescent="0.2">
      <c r="A86" s="15"/>
      <c r="B86" s="100">
        <v>501801815</v>
      </c>
      <c r="C86" s="59" t="s">
        <v>104</v>
      </c>
      <c r="D86" s="60" t="s">
        <v>49</v>
      </c>
      <c r="E86" s="57">
        <v>9</v>
      </c>
      <c r="F86" s="55"/>
      <c r="G86" s="58"/>
      <c r="H86" s="55"/>
    </row>
    <row r="87" spans="1:8" s="16" customFormat="1" x14ac:dyDescent="0.2">
      <c r="A87" s="15"/>
      <c r="B87" s="94" t="s">
        <v>268</v>
      </c>
      <c r="C87" s="56" t="s">
        <v>105</v>
      </c>
      <c r="D87" s="60"/>
      <c r="E87" s="57"/>
      <c r="F87" s="55"/>
      <c r="G87" s="58"/>
      <c r="H87" s="55"/>
    </row>
    <row r="88" spans="1:8" s="16" customFormat="1" ht="156" x14ac:dyDescent="0.2">
      <c r="A88" s="15"/>
      <c r="B88" s="100">
        <v>501802145</v>
      </c>
      <c r="C88" s="59" t="s">
        <v>106</v>
      </c>
      <c r="D88" s="60" t="s">
        <v>49</v>
      </c>
      <c r="E88" s="57">
        <v>1</v>
      </c>
      <c r="F88" s="55"/>
      <c r="G88" s="58"/>
      <c r="H88" s="55"/>
    </row>
    <row r="89" spans="1:8" s="16" customFormat="1" ht="132" x14ac:dyDescent="0.2">
      <c r="A89" s="15"/>
      <c r="B89" s="100">
        <v>501802146</v>
      </c>
      <c r="C89" s="59" t="s">
        <v>107</v>
      </c>
      <c r="D89" s="60" t="s">
        <v>49</v>
      </c>
      <c r="E89" s="57">
        <v>1</v>
      </c>
      <c r="F89" s="55"/>
      <c r="G89" s="58"/>
      <c r="H89" s="55"/>
    </row>
    <row r="90" spans="1:8" s="16" customFormat="1" ht="72" x14ac:dyDescent="0.2">
      <c r="A90" s="15"/>
      <c r="B90" s="100">
        <v>501800364</v>
      </c>
      <c r="C90" s="59" t="s">
        <v>108</v>
      </c>
      <c r="D90" s="60" t="s">
        <v>49</v>
      </c>
      <c r="E90" s="57">
        <v>4</v>
      </c>
      <c r="F90" s="55"/>
      <c r="G90" s="58"/>
      <c r="H90" s="55"/>
    </row>
    <row r="91" spans="1:8" s="16" customFormat="1" ht="72" x14ac:dyDescent="0.2">
      <c r="A91" s="15"/>
      <c r="B91" s="100">
        <v>501801902</v>
      </c>
      <c r="C91" s="59" t="s">
        <v>109</v>
      </c>
      <c r="D91" s="60" t="s">
        <v>49</v>
      </c>
      <c r="E91" s="57">
        <v>5</v>
      </c>
      <c r="F91" s="55"/>
      <c r="G91" s="58"/>
      <c r="H91" s="55"/>
    </row>
    <row r="92" spans="1:8" s="16" customFormat="1" ht="26.25" customHeight="1" x14ac:dyDescent="0.2">
      <c r="A92" s="15"/>
      <c r="B92" s="94" t="s">
        <v>269</v>
      </c>
      <c r="C92" s="56" t="s">
        <v>110</v>
      </c>
      <c r="D92" s="60"/>
      <c r="E92" s="57"/>
      <c r="F92" s="55"/>
      <c r="G92" s="58"/>
      <c r="H92" s="55"/>
    </row>
    <row r="93" spans="1:8" s="16" customFormat="1" ht="108" x14ac:dyDescent="0.2">
      <c r="A93" s="15"/>
      <c r="B93" s="100">
        <v>501801688</v>
      </c>
      <c r="C93" s="59" t="s">
        <v>111</v>
      </c>
      <c r="D93" s="60" t="s">
        <v>112</v>
      </c>
      <c r="E93" s="57">
        <v>10</v>
      </c>
      <c r="F93" s="55"/>
      <c r="G93" s="58"/>
      <c r="H93" s="55"/>
    </row>
    <row r="94" spans="1:8" s="16" customFormat="1" ht="108" x14ac:dyDescent="0.2">
      <c r="A94" s="15"/>
      <c r="B94" s="100">
        <v>501801946</v>
      </c>
      <c r="C94" s="59" t="s">
        <v>113</v>
      </c>
      <c r="D94" s="60" t="s">
        <v>49</v>
      </c>
      <c r="E94" s="57">
        <v>2</v>
      </c>
      <c r="F94" s="55"/>
      <c r="G94" s="58"/>
      <c r="H94" s="55"/>
    </row>
    <row r="95" spans="1:8" s="16" customFormat="1" ht="96" x14ac:dyDescent="0.2">
      <c r="A95" s="15"/>
      <c r="B95" s="100">
        <v>501801947</v>
      </c>
      <c r="C95" s="59" t="s">
        <v>114</v>
      </c>
      <c r="D95" s="60" t="s">
        <v>49</v>
      </c>
      <c r="E95" s="57">
        <v>18</v>
      </c>
      <c r="F95" s="55"/>
      <c r="G95" s="58"/>
      <c r="H95" s="55"/>
    </row>
    <row r="96" spans="1:8" s="16" customFormat="1" ht="108" x14ac:dyDescent="0.2">
      <c r="A96" s="15"/>
      <c r="B96" s="100">
        <v>501801692</v>
      </c>
      <c r="C96" s="59" t="s">
        <v>115</v>
      </c>
      <c r="D96" s="60" t="s">
        <v>49</v>
      </c>
      <c r="E96" s="57">
        <v>4</v>
      </c>
      <c r="F96" s="55"/>
      <c r="G96" s="58"/>
      <c r="H96" s="55"/>
    </row>
    <row r="97" spans="1:8" s="16" customFormat="1" ht="96" x14ac:dyDescent="0.2">
      <c r="A97" s="15"/>
      <c r="B97" s="100">
        <v>501801694</v>
      </c>
      <c r="C97" s="59" t="s">
        <v>116</v>
      </c>
      <c r="D97" s="60" t="s">
        <v>49</v>
      </c>
      <c r="E97" s="57">
        <v>30</v>
      </c>
      <c r="F97" s="55"/>
      <c r="G97" s="58"/>
      <c r="H97" s="55"/>
    </row>
    <row r="98" spans="1:8" s="16" customFormat="1" ht="96" x14ac:dyDescent="0.2">
      <c r="A98" s="15"/>
      <c r="B98" s="100">
        <v>501801693</v>
      </c>
      <c r="C98" s="59" t="s">
        <v>117</v>
      </c>
      <c r="D98" s="60" t="s">
        <v>49</v>
      </c>
      <c r="E98" s="57">
        <v>30</v>
      </c>
      <c r="F98" s="55"/>
      <c r="G98" s="58"/>
      <c r="H98" s="55"/>
    </row>
    <row r="99" spans="1:8" s="16" customFormat="1" ht="96" x14ac:dyDescent="0.2">
      <c r="A99" s="15"/>
      <c r="B99" s="100">
        <v>501801691</v>
      </c>
      <c r="C99" s="59" t="s">
        <v>118</v>
      </c>
      <c r="D99" s="60" t="s">
        <v>86</v>
      </c>
      <c r="E99" s="57">
        <v>30</v>
      </c>
      <c r="F99" s="55"/>
      <c r="G99" s="58"/>
      <c r="H99" s="55"/>
    </row>
    <row r="100" spans="1:8" s="16" customFormat="1" ht="120" x14ac:dyDescent="0.2">
      <c r="A100" s="15"/>
      <c r="B100" s="100">
        <v>501801690</v>
      </c>
      <c r="C100" s="59" t="s">
        <v>119</v>
      </c>
      <c r="D100" s="60" t="s">
        <v>49</v>
      </c>
      <c r="E100" s="57">
        <v>40</v>
      </c>
      <c r="F100" s="55"/>
      <c r="G100" s="58"/>
      <c r="H100" s="55"/>
    </row>
    <row r="101" spans="1:8" s="16" customFormat="1" ht="84" x14ac:dyDescent="0.2">
      <c r="A101" s="15"/>
      <c r="B101" s="100">
        <v>501801948</v>
      </c>
      <c r="C101" s="59" t="s">
        <v>120</v>
      </c>
      <c r="D101" s="60" t="s">
        <v>49</v>
      </c>
      <c r="E101" s="57">
        <v>19</v>
      </c>
      <c r="F101" s="55"/>
      <c r="G101" s="58"/>
      <c r="H101" s="55"/>
    </row>
    <row r="102" spans="1:8" s="16" customFormat="1" ht="60" x14ac:dyDescent="0.2">
      <c r="A102" s="15"/>
      <c r="B102" s="100">
        <v>501304558</v>
      </c>
      <c r="C102" s="59" t="s">
        <v>121</v>
      </c>
      <c r="D102" s="60" t="s">
        <v>49</v>
      </c>
      <c r="E102" s="57">
        <v>19</v>
      </c>
      <c r="F102" s="55"/>
      <c r="G102" s="58"/>
      <c r="H102" s="55"/>
    </row>
    <row r="103" spans="1:8" s="16" customFormat="1" ht="24" x14ac:dyDescent="0.2">
      <c r="A103" s="15"/>
      <c r="B103" s="100">
        <v>501801114</v>
      </c>
      <c r="C103" s="59" t="s">
        <v>122</v>
      </c>
      <c r="D103" s="60" t="s">
        <v>49</v>
      </c>
      <c r="E103" s="57">
        <v>14</v>
      </c>
      <c r="F103" s="55"/>
      <c r="G103" s="58"/>
      <c r="H103" s="55"/>
    </row>
    <row r="104" spans="1:8" s="16" customFormat="1" ht="36" x14ac:dyDescent="0.2">
      <c r="A104" s="15"/>
      <c r="B104" s="100">
        <v>501801115</v>
      </c>
      <c r="C104" s="59" t="s">
        <v>123</v>
      </c>
      <c r="D104" s="60" t="s">
        <v>49</v>
      </c>
      <c r="E104" s="57">
        <v>40</v>
      </c>
      <c r="F104" s="55"/>
      <c r="G104" s="58"/>
      <c r="H104" s="55"/>
    </row>
    <row r="105" spans="1:8" s="16" customFormat="1" ht="24" x14ac:dyDescent="0.2">
      <c r="A105" s="15"/>
      <c r="B105" s="100">
        <v>501801116</v>
      </c>
      <c r="C105" s="59" t="s">
        <v>124</v>
      </c>
      <c r="D105" s="60" t="s">
        <v>49</v>
      </c>
      <c r="E105" s="57">
        <v>80</v>
      </c>
      <c r="F105" s="55"/>
      <c r="G105" s="58"/>
      <c r="H105" s="55"/>
    </row>
    <row r="106" spans="1:8" s="16" customFormat="1" ht="24" x14ac:dyDescent="0.2">
      <c r="A106" s="15"/>
      <c r="B106" s="100">
        <v>501801117</v>
      </c>
      <c r="C106" s="59" t="s">
        <v>125</v>
      </c>
      <c r="D106" s="60" t="s">
        <v>49</v>
      </c>
      <c r="E106" s="57">
        <v>80</v>
      </c>
      <c r="F106" s="55"/>
      <c r="G106" s="58"/>
      <c r="H106" s="55"/>
    </row>
    <row r="107" spans="1:8" s="16" customFormat="1" x14ac:dyDescent="0.2">
      <c r="A107" s="15"/>
      <c r="B107" s="94" t="s">
        <v>270</v>
      </c>
      <c r="C107" s="56" t="s">
        <v>126</v>
      </c>
      <c r="D107" s="60"/>
      <c r="E107" s="57"/>
      <c r="F107" s="55"/>
      <c r="G107" s="58"/>
      <c r="H107" s="55"/>
    </row>
    <row r="108" spans="1:8" s="16" customFormat="1" ht="60" x14ac:dyDescent="0.2">
      <c r="A108" s="15"/>
      <c r="B108" s="100">
        <v>501300126</v>
      </c>
      <c r="C108" s="59" t="s">
        <v>127</v>
      </c>
      <c r="D108" s="60" t="s">
        <v>49</v>
      </c>
      <c r="E108" s="57">
        <v>1</v>
      </c>
      <c r="F108" s="55"/>
      <c r="G108" s="58"/>
      <c r="H108" s="55"/>
    </row>
    <row r="109" spans="1:8" s="16" customFormat="1" ht="60" x14ac:dyDescent="0.2">
      <c r="A109" s="15"/>
      <c r="B109" s="100">
        <v>501801798</v>
      </c>
      <c r="C109" s="59" t="s">
        <v>128</v>
      </c>
      <c r="D109" s="60" t="s">
        <v>49</v>
      </c>
      <c r="E109" s="57">
        <v>19</v>
      </c>
      <c r="F109" s="55"/>
      <c r="G109" s="58"/>
      <c r="H109" s="55"/>
    </row>
    <row r="110" spans="1:8" s="16" customFormat="1" ht="24" x14ac:dyDescent="0.2">
      <c r="A110" s="15"/>
      <c r="B110" s="94" t="s">
        <v>271</v>
      </c>
      <c r="C110" s="56" t="s">
        <v>129</v>
      </c>
      <c r="D110" s="60"/>
      <c r="E110" s="57"/>
      <c r="F110" s="55"/>
      <c r="G110" s="58"/>
      <c r="H110" s="55"/>
    </row>
    <row r="111" spans="1:8" s="16" customFormat="1" ht="48" x14ac:dyDescent="0.2">
      <c r="A111" s="15"/>
      <c r="B111" s="100">
        <v>501801824</v>
      </c>
      <c r="C111" s="59" t="s">
        <v>130</v>
      </c>
      <c r="D111" s="60" t="s">
        <v>51</v>
      </c>
      <c r="E111" s="57">
        <v>54</v>
      </c>
      <c r="F111" s="55"/>
      <c r="G111" s="58"/>
      <c r="H111" s="55"/>
    </row>
    <row r="112" spans="1:8" s="16" customFormat="1" ht="24" x14ac:dyDescent="0.2">
      <c r="A112" s="15"/>
      <c r="B112" s="94" t="s">
        <v>272</v>
      </c>
      <c r="C112" s="56" t="s">
        <v>131</v>
      </c>
      <c r="D112" s="60"/>
      <c r="E112" s="57"/>
      <c r="F112" s="55"/>
      <c r="G112" s="58"/>
      <c r="H112" s="55"/>
    </row>
    <row r="113" spans="1:8" s="16" customFormat="1" ht="84" x14ac:dyDescent="0.2">
      <c r="A113" s="15"/>
      <c r="B113" s="100">
        <v>501801753</v>
      </c>
      <c r="C113" s="59" t="s">
        <v>132</v>
      </c>
      <c r="D113" s="60" t="s">
        <v>49</v>
      </c>
      <c r="E113" s="57">
        <v>108</v>
      </c>
      <c r="F113" s="55"/>
      <c r="G113" s="58"/>
      <c r="H113" s="55"/>
    </row>
    <row r="114" spans="1:8" s="16" customFormat="1" ht="24" x14ac:dyDescent="0.2">
      <c r="A114" s="15"/>
      <c r="B114" s="94" t="s">
        <v>273</v>
      </c>
      <c r="C114" s="56" t="s">
        <v>133</v>
      </c>
      <c r="D114" s="60"/>
      <c r="E114" s="57"/>
      <c r="F114" s="55"/>
      <c r="G114" s="58"/>
      <c r="H114" s="55"/>
    </row>
    <row r="115" spans="1:8" s="16" customFormat="1" ht="24" x14ac:dyDescent="0.2">
      <c r="A115" s="15"/>
      <c r="B115" s="100">
        <v>501801114</v>
      </c>
      <c r="C115" s="59" t="s">
        <v>122</v>
      </c>
      <c r="D115" s="60" t="s">
        <v>49</v>
      </c>
      <c r="E115" s="57">
        <v>36</v>
      </c>
      <c r="F115" s="55"/>
      <c r="G115" s="58"/>
      <c r="H115" s="55"/>
    </row>
    <row r="116" spans="1:8" s="16" customFormat="1" ht="36" x14ac:dyDescent="0.2">
      <c r="A116" s="15"/>
      <c r="B116" s="100">
        <v>501801115</v>
      </c>
      <c r="C116" s="59" t="s">
        <v>123</v>
      </c>
      <c r="D116" s="60" t="s">
        <v>49</v>
      </c>
      <c r="E116" s="57">
        <v>108</v>
      </c>
      <c r="F116" s="55"/>
      <c r="G116" s="58"/>
      <c r="H116" s="55"/>
    </row>
    <row r="117" spans="1:8" s="16" customFormat="1" ht="24" x14ac:dyDescent="0.2">
      <c r="A117" s="15"/>
      <c r="B117" s="100">
        <v>501801116</v>
      </c>
      <c r="C117" s="59" t="s">
        <v>124</v>
      </c>
      <c r="D117" s="60" t="s">
        <v>49</v>
      </c>
      <c r="E117" s="57">
        <v>216</v>
      </c>
      <c r="F117" s="55"/>
      <c r="G117" s="58"/>
      <c r="H117" s="55"/>
    </row>
    <row r="118" spans="1:8" s="16" customFormat="1" ht="24" x14ac:dyDescent="0.2">
      <c r="A118" s="15"/>
      <c r="B118" s="100">
        <v>501801117</v>
      </c>
      <c r="C118" s="59" t="s">
        <v>125</v>
      </c>
      <c r="D118" s="60" t="s">
        <v>49</v>
      </c>
      <c r="E118" s="57">
        <v>216</v>
      </c>
      <c r="F118" s="55"/>
      <c r="G118" s="58"/>
      <c r="H118" s="55"/>
    </row>
    <row r="119" spans="1:8" s="16" customFormat="1" x14ac:dyDescent="0.2">
      <c r="A119" s="15"/>
      <c r="B119" s="94" t="s">
        <v>274</v>
      </c>
      <c r="C119" s="56" t="s">
        <v>134</v>
      </c>
      <c r="D119" s="60"/>
      <c r="E119" s="57"/>
      <c r="F119" s="55"/>
      <c r="G119" s="58"/>
      <c r="H119" s="55"/>
    </row>
    <row r="120" spans="1:8" s="16" customFormat="1" ht="36" x14ac:dyDescent="0.2">
      <c r="A120" s="15"/>
      <c r="B120" s="100">
        <v>501500021</v>
      </c>
      <c r="C120" s="59" t="s">
        <v>135</v>
      </c>
      <c r="D120" s="60" t="s">
        <v>49</v>
      </c>
      <c r="E120" s="57">
        <v>19</v>
      </c>
      <c r="F120" s="55"/>
      <c r="G120" s="58"/>
      <c r="H120" s="55"/>
    </row>
    <row r="121" spans="1:8" s="16" customFormat="1" x14ac:dyDescent="0.2">
      <c r="A121" s="15"/>
      <c r="B121" s="94" t="s">
        <v>275</v>
      </c>
      <c r="C121" s="56" t="s">
        <v>136</v>
      </c>
      <c r="D121" s="60"/>
      <c r="E121" s="57"/>
      <c r="F121" s="55"/>
      <c r="G121" s="58"/>
      <c r="H121" s="55"/>
    </row>
    <row r="122" spans="1:8" s="16" customFormat="1" ht="36" x14ac:dyDescent="0.2">
      <c r="A122" s="15"/>
      <c r="B122" s="100">
        <v>501500053</v>
      </c>
      <c r="C122" s="59" t="s">
        <v>137</v>
      </c>
      <c r="D122" s="60" t="s">
        <v>49</v>
      </c>
      <c r="E122" s="57">
        <v>19</v>
      </c>
      <c r="F122" s="55"/>
      <c r="G122" s="58"/>
      <c r="H122" s="55"/>
    </row>
    <row r="123" spans="1:8" s="16" customFormat="1" x14ac:dyDescent="0.2">
      <c r="A123" s="15"/>
      <c r="B123" s="94" t="s">
        <v>276</v>
      </c>
      <c r="C123" s="56" t="s">
        <v>138</v>
      </c>
      <c r="D123" s="60"/>
      <c r="E123" s="57"/>
      <c r="F123" s="55"/>
      <c r="G123" s="58"/>
      <c r="H123" s="55"/>
    </row>
    <row r="124" spans="1:8" s="16" customFormat="1" ht="228" x14ac:dyDescent="0.2">
      <c r="A124" s="15"/>
      <c r="B124" s="100">
        <v>501802911</v>
      </c>
      <c r="C124" s="59" t="s">
        <v>139</v>
      </c>
      <c r="D124" s="60" t="s">
        <v>49</v>
      </c>
      <c r="E124" s="57">
        <v>1</v>
      </c>
      <c r="F124" s="55"/>
      <c r="G124" s="58"/>
      <c r="H124" s="55"/>
    </row>
    <row r="125" spans="1:8" s="16" customFormat="1" x14ac:dyDescent="0.2">
      <c r="A125" s="15"/>
      <c r="B125" s="94" t="s">
        <v>277</v>
      </c>
      <c r="C125" s="56" t="s">
        <v>140</v>
      </c>
      <c r="D125" s="60"/>
      <c r="E125" s="57"/>
      <c r="F125" s="55"/>
      <c r="G125" s="58"/>
      <c r="H125" s="55"/>
    </row>
    <row r="126" spans="1:8" s="16" customFormat="1" ht="120" x14ac:dyDescent="0.2">
      <c r="A126" s="15"/>
      <c r="B126" s="100">
        <v>501801911</v>
      </c>
      <c r="C126" s="59" t="s">
        <v>141</v>
      </c>
      <c r="D126" s="60" t="s">
        <v>49</v>
      </c>
      <c r="E126" s="57">
        <v>1</v>
      </c>
      <c r="F126" s="55"/>
      <c r="G126" s="58"/>
      <c r="H126" s="55"/>
    </row>
    <row r="127" spans="1:8" s="16" customFormat="1" ht="84" x14ac:dyDescent="0.2">
      <c r="A127" s="15"/>
      <c r="B127" s="100">
        <v>501802349</v>
      </c>
      <c r="C127" s="59" t="s">
        <v>142</v>
      </c>
      <c r="D127" s="60" t="s">
        <v>49</v>
      </c>
      <c r="E127" s="57">
        <v>2</v>
      </c>
      <c r="F127" s="55"/>
      <c r="G127" s="58"/>
      <c r="H127" s="55"/>
    </row>
    <row r="128" spans="1:8" s="16" customFormat="1" x14ac:dyDescent="0.2">
      <c r="A128" s="15"/>
      <c r="B128" s="94" t="s">
        <v>278</v>
      </c>
      <c r="C128" s="56" t="s">
        <v>143</v>
      </c>
      <c r="D128" s="60"/>
      <c r="E128" s="57"/>
      <c r="F128" s="55"/>
      <c r="G128" s="58"/>
      <c r="H128" s="55"/>
    </row>
    <row r="129" spans="1:8" s="16" customFormat="1" ht="132" x14ac:dyDescent="0.2">
      <c r="A129" s="15"/>
      <c r="B129" s="100">
        <v>501802943</v>
      </c>
      <c r="C129" s="59" t="s">
        <v>144</v>
      </c>
      <c r="D129" s="60" t="s">
        <v>49</v>
      </c>
      <c r="E129" s="57">
        <v>1</v>
      </c>
      <c r="F129" s="55"/>
      <c r="G129" s="58"/>
      <c r="H129" s="55"/>
    </row>
    <row r="130" spans="1:8" s="16" customFormat="1" ht="96" x14ac:dyDescent="0.2">
      <c r="A130" s="15"/>
      <c r="B130" s="100">
        <v>501803127</v>
      </c>
      <c r="C130" s="59" t="s">
        <v>145</v>
      </c>
      <c r="D130" s="60" t="s">
        <v>146</v>
      </c>
      <c r="E130" s="57">
        <v>3</v>
      </c>
      <c r="F130" s="55"/>
      <c r="G130" s="58"/>
      <c r="H130" s="55"/>
    </row>
    <row r="131" spans="1:8" s="16" customFormat="1" ht="108" x14ac:dyDescent="0.2">
      <c r="A131" s="15"/>
      <c r="B131" s="100">
        <v>501802150</v>
      </c>
      <c r="C131" s="59" t="s">
        <v>147</v>
      </c>
      <c r="D131" s="60" t="s">
        <v>49</v>
      </c>
      <c r="E131" s="57">
        <v>1</v>
      </c>
      <c r="F131" s="55"/>
      <c r="G131" s="58"/>
      <c r="H131" s="55"/>
    </row>
    <row r="132" spans="1:8" s="16" customFormat="1" ht="108" x14ac:dyDescent="0.2">
      <c r="A132" s="15"/>
      <c r="B132" s="100">
        <v>501802137</v>
      </c>
      <c r="C132" s="59" t="s">
        <v>148</v>
      </c>
      <c r="D132" s="60" t="s">
        <v>49</v>
      </c>
      <c r="E132" s="57">
        <v>2</v>
      </c>
      <c r="F132" s="55"/>
      <c r="G132" s="58"/>
      <c r="H132" s="55"/>
    </row>
    <row r="133" spans="1:8" s="16" customFormat="1" ht="84" x14ac:dyDescent="0.2">
      <c r="A133" s="15"/>
      <c r="B133" s="100">
        <v>501802423</v>
      </c>
      <c r="C133" s="59" t="s">
        <v>149</v>
      </c>
      <c r="D133" s="60" t="s">
        <v>49</v>
      </c>
      <c r="E133" s="57">
        <v>1</v>
      </c>
      <c r="F133" s="55"/>
      <c r="G133" s="58"/>
      <c r="H133" s="55"/>
    </row>
    <row r="134" spans="1:8" s="16" customFormat="1" x14ac:dyDescent="0.2">
      <c r="A134" s="15"/>
      <c r="B134" s="94" t="s">
        <v>279</v>
      </c>
      <c r="C134" s="56" t="s">
        <v>150</v>
      </c>
      <c r="D134" s="60"/>
      <c r="E134" s="57"/>
      <c r="F134" s="55"/>
      <c r="G134" s="58"/>
      <c r="H134" s="55"/>
    </row>
    <row r="135" spans="1:8" s="16" customFormat="1" ht="144" x14ac:dyDescent="0.2">
      <c r="A135" s="15"/>
      <c r="B135" s="100">
        <v>501802264</v>
      </c>
      <c r="C135" s="59" t="s">
        <v>151</v>
      </c>
      <c r="D135" s="60" t="s">
        <v>49</v>
      </c>
      <c r="E135" s="57">
        <v>1</v>
      </c>
      <c r="F135" s="55"/>
      <c r="G135" s="58"/>
      <c r="H135" s="55"/>
    </row>
    <row r="136" spans="1:8" s="16" customFormat="1" ht="96" x14ac:dyDescent="0.2">
      <c r="A136" s="15"/>
      <c r="B136" s="100">
        <v>501802265</v>
      </c>
      <c r="C136" s="59" t="s">
        <v>152</v>
      </c>
      <c r="D136" s="60" t="s">
        <v>49</v>
      </c>
      <c r="E136" s="57">
        <v>1</v>
      </c>
      <c r="F136" s="55"/>
      <c r="G136" s="58"/>
      <c r="H136" s="55"/>
    </row>
    <row r="137" spans="1:8" s="16" customFormat="1" ht="108" x14ac:dyDescent="0.2">
      <c r="A137" s="15"/>
      <c r="B137" s="100">
        <v>501802272</v>
      </c>
      <c r="C137" s="59" t="s">
        <v>153</v>
      </c>
      <c r="D137" s="60" t="s">
        <v>49</v>
      </c>
      <c r="E137" s="57">
        <v>1</v>
      </c>
      <c r="F137" s="55"/>
      <c r="G137" s="58"/>
      <c r="H137" s="55"/>
    </row>
    <row r="138" spans="1:8" s="16" customFormat="1" ht="48" x14ac:dyDescent="0.2">
      <c r="A138" s="15"/>
      <c r="B138" s="100">
        <v>501801397</v>
      </c>
      <c r="C138" s="59" t="s">
        <v>154</v>
      </c>
      <c r="D138" s="60" t="s">
        <v>49</v>
      </c>
      <c r="E138" s="57">
        <v>1</v>
      </c>
      <c r="F138" s="55"/>
      <c r="G138" s="58"/>
      <c r="H138" s="55"/>
    </row>
    <row r="139" spans="1:8" s="16" customFormat="1" ht="72" x14ac:dyDescent="0.2">
      <c r="A139" s="15"/>
      <c r="B139" s="100">
        <v>501802275</v>
      </c>
      <c r="C139" s="59" t="s">
        <v>155</v>
      </c>
      <c r="D139" s="60" t="s">
        <v>49</v>
      </c>
      <c r="E139" s="57">
        <v>1</v>
      </c>
      <c r="F139" s="55"/>
      <c r="G139" s="58"/>
      <c r="H139" s="55"/>
    </row>
    <row r="140" spans="1:8" s="16" customFormat="1" ht="132" x14ac:dyDescent="0.2">
      <c r="A140" s="15"/>
      <c r="B140" s="100">
        <v>501903107</v>
      </c>
      <c r="C140" s="59" t="s">
        <v>156</v>
      </c>
      <c r="D140" s="60" t="s">
        <v>49</v>
      </c>
      <c r="E140" s="57">
        <v>1</v>
      </c>
      <c r="F140" s="55"/>
      <c r="G140" s="58"/>
      <c r="H140" s="55"/>
    </row>
    <row r="141" spans="1:8" s="16" customFormat="1" ht="144" x14ac:dyDescent="0.2">
      <c r="A141" s="15"/>
      <c r="B141" s="100">
        <v>501305977</v>
      </c>
      <c r="C141" s="59" t="s">
        <v>157</v>
      </c>
      <c r="D141" s="60" t="s">
        <v>49</v>
      </c>
      <c r="E141" s="57">
        <v>1</v>
      </c>
      <c r="F141" s="55"/>
      <c r="G141" s="58"/>
      <c r="H141" s="55"/>
    </row>
    <row r="142" spans="1:8" s="16" customFormat="1" ht="96" x14ac:dyDescent="0.2">
      <c r="A142" s="15"/>
      <c r="B142" s="100">
        <v>501304254</v>
      </c>
      <c r="C142" s="59" t="s">
        <v>158</v>
      </c>
      <c r="D142" s="60" t="s">
        <v>49</v>
      </c>
      <c r="E142" s="57">
        <v>1</v>
      </c>
      <c r="F142" s="55"/>
      <c r="G142" s="58"/>
      <c r="H142" s="55"/>
    </row>
    <row r="143" spans="1:8" s="16" customFormat="1" ht="132" x14ac:dyDescent="0.2">
      <c r="A143" s="15"/>
      <c r="B143" s="100">
        <v>501802387</v>
      </c>
      <c r="C143" s="59" t="s">
        <v>159</v>
      </c>
      <c r="D143" s="60" t="s">
        <v>49</v>
      </c>
      <c r="E143" s="57">
        <v>1</v>
      </c>
      <c r="F143" s="55"/>
      <c r="G143" s="58"/>
      <c r="H143" s="55"/>
    </row>
    <row r="144" spans="1:8" s="16" customFormat="1" x14ac:dyDescent="0.2">
      <c r="A144" s="15"/>
      <c r="B144" s="94" t="s">
        <v>265</v>
      </c>
      <c r="C144" s="56" t="s">
        <v>160</v>
      </c>
      <c r="D144" s="60"/>
      <c r="E144" s="57"/>
      <c r="F144" s="55"/>
      <c r="G144" s="58"/>
      <c r="H144" s="55"/>
    </row>
    <row r="145" spans="1:8" s="16" customFormat="1" ht="96" x14ac:dyDescent="0.2">
      <c r="A145" s="15"/>
      <c r="B145" s="100">
        <v>501303450</v>
      </c>
      <c r="C145" s="59" t="s">
        <v>161</v>
      </c>
      <c r="D145" s="60" t="s">
        <v>49</v>
      </c>
      <c r="E145" s="57">
        <v>1</v>
      </c>
      <c r="F145" s="55"/>
      <c r="G145" s="58"/>
      <c r="H145" s="55"/>
    </row>
    <row r="146" spans="1:8" s="16" customFormat="1" x14ac:dyDescent="0.2">
      <c r="A146" s="15"/>
      <c r="B146" s="94" t="s">
        <v>266</v>
      </c>
      <c r="C146" s="56" t="s">
        <v>162</v>
      </c>
      <c r="D146" s="60"/>
      <c r="E146" s="57"/>
      <c r="F146" s="55"/>
      <c r="G146" s="58"/>
      <c r="H146" s="55"/>
    </row>
    <row r="147" spans="1:8" s="16" customFormat="1" ht="151.5" customHeight="1" x14ac:dyDescent="0.2">
      <c r="A147" s="15"/>
      <c r="B147" s="106">
        <v>501904556</v>
      </c>
      <c r="C147" s="59" t="s">
        <v>309</v>
      </c>
      <c r="D147" s="60" t="s">
        <v>49</v>
      </c>
      <c r="E147" s="57">
        <v>4</v>
      </c>
      <c r="F147" s="55"/>
      <c r="G147" s="58"/>
      <c r="H147" s="55"/>
    </row>
    <row r="148" spans="1:8" s="16" customFormat="1" ht="132" x14ac:dyDescent="0.2">
      <c r="A148" s="15"/>
      <c r="B148" s="106">
        <v>501904557</v>
      </c>
      <c r="C148" s="59" t="s">
        <v>310</v>
      </c>
      <c r="D148" s="60" t="s">
        <v>49</v>
      </c>
      <c r="E148" s="57">
        <v>1</v>
      </c>
      <c r="F148" s="55"/>
      <c r="G148" s="58"/>
      <c r="H148" s="55"/>
    </row>
    <row r="149" spans="1:8" s="16" customFormat="1" ht="132" x14ac:dyDescent="0.2">
      <c r="A149" s="15"/>
      <c r="B149" s="106">
        <v>501904558</v>
      </c>
      <c r="C149" s="59" t="s">
        <v>311</v>
      </c>
      <c r="D149" s="60" t="s">
        <v>49</v>
      </c>
      <c r="E149" s="57">
        <v>7</v>
      </c>
      <c r="F149" s="55"/>
      <c r="G149" s="58"/>
      <c r="H149" s="55"/>
    </row>
    <row r="150" spans="1:8" s="16" customFormat="1" ht="156" x14ac:dyDescent="0.2">
      <c r="A150" s="15"/>
      <c r="B150" s="100">
        <v>501900302</v>
      </c>
      <c r="C150" s="59" t="s">
        <v>163</v>
      </c>
      <c r="D150" s="60" t="s">
        <v>51</v>
      </c>
      <c r="E150" s="57">
        <v>20</v>
      </c>
      <c r="F150" s="55"/>
      <c r="G150" s="58"/>
      <c r="H150" s="55"/>
    </row>
    <row r="151" spans="1:8" s="16" customFormat="1" ht="156" x14ac:dyDescent="0.2">
      <c r="A151" s="15"/>
      <c r="B151" s="100">
        <v>501900210</v>
      </c>
      <c r="C151" s="59" t="s">
        <v>164</v>
      </c>
      <c r="D151" s="60" t="s">
        <v>51</v>
      </c>
      <c r="E151" s="57">
        <v>28</v>
      </c>
      <c r="F151" s="55"/>
      <c r="G151" s="58"/>
      <c r="H151" s="55"/>
    </row>
    <row r="152" spans="1:8" s="16" customFormat="1" ht="144" x14ac:dyDescent="0.2">
      <c r="A152" s="15"/>
      <c r="B152" s="100">
        <v>501900258</v>
      </c>
      <c r="C152" s="59" t="s">
        <v>165</v>
      </c>
      <c r="D152" s="60" t="s">
        <v>51</v>
      </c>
      <c r="E152" s="57">
        <v>20</v>
      </c>
      <c r="F152" s="55"/>
      <c r="G152" s="58"/>
      <c r="H152" s="55"/>
    </row>
    <row r="153" spans="1:8" s="16" customFormat="1" ht="156" x14ac:dyDescent="0.2">
      <c r="A153" s="15"/>
      <c r="B153" s="100">
        <v>501900209</v>
      </c>
      <c r="C153" s="59" t="s">
        <v>166</v>
      </c>
      <c r="D153" s="60" t="s">
        <v>51</v>
      </c>
      <c r="E153" s="57">
        <v>28</v>
      </c>
      <c r="F153" s="55"/>
      <c r="G153" s="58"/>
      <c r="H153" s="55"/>
    </row>
    <row r="154" spans="1:8" s="16" customFormat="1" ht="84" x14ac:dyDescent="0.2">
      <c r="A154" s="15"/>
      <c r="B154" s="100">
        <v>502400041</v>
      </c>
      <c r="C154" s="59" t="s">
        <v>167</v>
      </c>
      <c r="D154" s="60" t="s">
        <v>51</v>
      </c>
      <c r="E154" s="57">
        <v>276</v>
      </c>
      <c r="F154" s="55"/>
      <c r="G154" s="58"/>
      <c r="H154" s="55"/>
    </row>
    <row r="155" spans="1:8" s="16" customFormat="1" ht="60" x14ac:dyDescent="0.2">
      <c r="A155" s="15"/>
      <c r="B155" s="100">
        <v>501903396</v>
      </c>
      <c r="C155" s="59" t="s">
        <v>168</v>
      </c>
      <c r="D155" s="60" t="s">
        <v>51</v>
      </c>
      <c r="E155" s="57">
        <v>20</v>
      </c>
      <c r="F155" s="55"/>
      <c r="G155" s="58"/>
      <c r="H155" s="55"/>
    </row>
    <row r="156" spans="1:8" s="16" customFormat="1" ht="60" x14ac:dyDescent="0.2">
      <c r="A156" s="15"/>
      <c r="B156" s="100">
        <v>501903397</v>
      </c>
      <c r="C156" s="59" t="s">
        <v>169</v>
      </c>
      <c r="D156" s="60" t="s">
        <v>51</v>
      </c>
      <c r="E156" s="57">
        <v>28</v>
      </c>
      <c r="F156" s="55"/>
      <c r="G156" s="58"/>
      <c r="H156" s="55"/>
    </row>
    <row r="157" spans="1:8" s="16" customFormat="1" ht="81" customHeight="1" x14ac:dyDescent="0.2">
      <c r="A157" s="15"/>
      <c r="B157" s="100">
        <v>501903399</v>
      </c>
      <c r="C157" s="59" t="s">
        <v>170</v>
      </c>
      <c r="D157" s="60" t="s">
        <v>51</v>
      </c>
      <c r="E157" s="57">
        <v>28</v>
      </c>
      <c r="F157" s="55"/>
      <c r="G157" s="58"/>
      <c r="H157" s="55"/>
    </row>
    <row r="158" spans="1:8" s="16" customFormat="1" ht="86.25" customHeight="1" x14ac:dyDescent="0.2">
      <c r="A158" s="15"/>
      <c r="B158" s="69">
        <v>501903398</v>
      </c>
      <c r="C158" s="107" t="s">
        <v>308</v>
      </c>
      <c r="D158" s="69" t="s">
        <v>51</v>
      </c>
      <c r="E158" s="57">
        <v>20</v>
      </c>
      <c r="F158" s="55"/>
      <c r="G158" s="58"/>
      <c r="H158" s="55"/>
    </row>
    <row r="159" spans="1:8" s="16" customFormat="1" ht="108" x14ac:dyDescent="0.2">
      <c r="A159" s="15"/>
      <c r="B159" s="100">
        <v>501400053</v>
      </c>
      <c r="C159" s="59" t="s">
        <v>171</v>
      </c>
      <c r="D159" s="60" t="s">
        <v>51</v>
      </c>
      <c r="E159" s="57">
        <v>56</v>
      </c>
      <c r="F159" s="55"/>
      <c r="G159" s="58"/>
      <c r="H159" s="55"/>
    </row>
    <row r="160" spans="1:8" s="16" customFormat="1" ht="48" x14ac:dyDescent="0.2">
      <c r="A160" s="15"/>
      <c r="B160" s="100">
        <v>501305815</v>
      </c>
      <c r="C160" s="59" t="s">
        <v>172</v>
      </c>
      <c r="D160" s="60" t="s">
        <v>51</v>
      </c>
      <c r="E160" s="57">
        <v>14.4</v>
      </c>
      <c r="F160" s="55"/>
      <c r="G160" s="58"/>
      <c r="H160" s="55"/>
    </row>
    <row r="161" spans="1:8" s="16" customFormat="1" ht="48" x14ac:dyDescent="0.2">
      <c r="A161" s="15"/>
      <c r="B161" s="100">
        <v>501305806</v>
      </c>
      <c r="C161" s="59" t="s">
        <v>173</v>
      </c>
      <c r="D161" s="60" t="s">
        <v>49</v>
      </c>
      <c r="E161" s="57">
        <v>24</v>
      </c>
      <c r="F161" s="55"/>
      <c r="G161" s="58"/>
      <c r="H161" s="55"/>
    </row>
    <row r="162" spans="1:8" s="16" customFormat="1" ht="48" x14ac:dyDescent="0.2">
      <c r="A162" s="15"/>
      <c r="B162" s="100">
        <v>502301369</v>
      </c>
      <c r="C162" s="59" t="s">
        <v>174</v>
      </c>
      <c r="D162" s="60" t="s">
        <v>51</v>
      </c>
      <c r="E162" s="57">
        <v>60</v>
      </c>
      <c r="F162" s="55"/>
      <c r="G162" s="58"/>
      <c r="H162" s="55"/>
    </row>
    <row r="163" spans="1:8" s="16" customFormat="1" ht="48" x14ac:dyDescent="0.2">
      <c r="A163" s="15"/>
      <c r="B163" s="100">
        <v>502301370</v>
      </c>
      <c r="C163" s="59" t="s">
        <v>175</v>
      </c>
      <c r="D163" s="60" t="s">
        <v>49</v>
      </c>
      <c r="E163" s="57">
        <v>72</v>
      </c>
      <c r="F163" s="55"/>
      <c r="G163" s="58"/>
      <c r="H163" s="55"/>
    </row>
    <row r="164" spans="1:8" s="16" customFormat="1" ht="60" x14ac:dyDescent="0.2">
      <c r="A164" s="15"/>
      <c r="B164" s="100">
        <v>501903403</v>
      </c>
      <c r="C164" s="59" t="s">
        <v>176</v>
      </c>
      <c r="D164" s="60" t="s">
        <v>49</v>
      </c>
      <c r="E164" s="57">
        <v>12</v>
      </c>
      <c r="F164" s="55"/>
      <c r="G164" s="58"/>
      <c r="H164" s="55"/>
    </row>
    <row r="165" spans="1:8" s="16" customFormat="1" ht="48" x14ac:dyDescent="0.2">
      <c r="A165" s="15"/>
      <c r="B165" s="100">
        <v>501900437</v>
      </c>
      <c r="C165" s="59" t="s">
        <v>177</v>
      </c>
      <c r="D165" s="60" t="s">
        <v>51</v>
      </c>
      <c r="E165" s="57">
        <v>108</v>
      </c>
      <c r="F165" s="55"/>
      <c r="G165" s="58"/>
      <c r="H165" s="55"/>
    </row>
    <row r="166" spans="1:8" s="16" customFormat="1" ht="108" x14ac:dyDescent="0.2">
      <c r="A166" s="15"/>
      <c r="B166" s="100">
        <v>501300114</v>
      </c>
      <c r="C166" s="59" t="s">
        <v>178</v>
      </c>
      <c r="D166" s="60" t="s">
        <v>51</v>
      </c>
      <c r="E166" s="57">
        <v>96</v>
      </c>
      <c r="F166" s="55"/>
      <c r="G166" s="58"/>
      <c r="H166" s="55"/>
    </row>
    <row r="167" spans="1:8" s="16" customFormat="1" ht="108" x14ac:dyDescent="0.2">
      <c r="A167" s="15"/>
      <c r="B167" s="100">
        <v>501303700</v>
      </c>
      <c r="C167" s="59" t="s">
        <v>179</v>
      </c>
      <c r="D167" s="60" t="s">
        <v>51</v>
      </c>
      <c r="E167" s="57">
        <v>10</v>
      </c>
      <c r="F167" s="55"/>
      <c r="G167" s="58"/>
      <c r="H167" s="55"/>
    </row>
    <row r="168" spans="1:8" s="16" customFormat="1" ht="48" x14ac:dyDescent="0.2">
      <c r="A168" s="15"/>
      <c r="B168" s="100">
        <v>501305816</v>
      </c>
      <c r="C168" s="59" t="s">
        <v>180</v>
      </c>
      <c r="D168" s="60" t="s">
        <v>51</v>
      </c>
      <c r="E168" s="57">
        <v>15</v>
      </c>
      <c r="F168" s="55"/>
      <c r="G168" s="58"/>
      <c r="H168" s="55"/>
    </row>
    <row r="169" spans="1:8" s="16" customFormat="1" ht="48" x14ac:dyDescent="0.2">
      <c r="A169" s="15"/>
      <c r="B169" s="100">
        <v>501305807</v>
      </c>
      <c r="C169" s="59" t="s">
        <v>181</v>
      </c>
      <c r="D169" s="60" t="s">
        <v>49</v>
      </c>
      <c r="E169" s="57">
        <v>24</v>
      </c>
      <c r="F169" s="55"/>
      <c r="G169" s="58"/>
      <c r="H169" s="55"/>
    </row>
    <row r="170" spans="1:8" s="16" customFormat="1" ht="60" x14ac:dyDescent="0.2">
      <c r="A170" s="15"/>
      <c r="B170" s="100">
        <v>501903404</v>
      </c>
      <c r="C170" s="59" t="s">
        <v>182</v>
      </c>
      <c r="D170" s="60" t="s">
        <v>49</v>
      </c>
      <c r="E170" s="57">
        <v>5</v>
      </c>
      <c r="F170" s="55"/>
      <c r="G170" s="58"/>
      <c r="H170" s="55"/>
    </row>
    <row r="171" spans="1:8" s="16" customFormat="1" ht="60" x14ac:dyDescent="0.2">
      <c r="A171" s="15"/>
      <c r="B171" s="100">
        <v>501903405</v>
      </c>
      <c r="C171" s="59" t="s">
        <v>183</v>
      </c>
      <c r="D171" s="60" t="s">
        <v>49</v>
      </c>
      <c r="E171" s="57">
        <v>2</v>
      </c>
      <c r="F171" s="55"/>
      <c r="G171" s="58"/>
      <c r="H171" s="55"/>
    </row>
    <row r="172" spans="1:8" s="16" customFormat="1" ht="60" x14ac:dyDescent="0.2">
      <c r="A172" s="15"/>
      <c r="B172" s="100">
        <v>501903406</v>
      </c>
      <c r="C172" s="59" t="s">
        <v>184</v>
      </c>
      <c r="D172" s="60" t="s">
        <v>49</v>
      </c>
      <c r="E172" s="57">
        <v>4</v>
      </c>
      <c r="F172" s="55"/>
      <c r="G172" s="58"/>
      <c r="H172" s="55"/>
    </row>
    <row r="173" spans="1:8" s="16" customFormat="1" ht="36" x14ac:dyDescent="0.2">
      <c r="A173" s="15"/>
      <c r="B173" s="94" t="s">
        <v>185</v>
      </c>
      <c r="C173" s="56" t="s">
        <v>295</v>
      </c>
      <c r="D173" s="57"/>
      <c r="E173" s="57"/>
      <c r="F173" s="55"/>
      <c r="G173" s="58"/>
      <c r="H173" s="55"/>
    </row>
    <row r="174" spans="1:8" s="16" customFormat="1" x14ac:dyDescent="0.2">
      <c r="A174" s="15"/>
      <c r="B174" s="94" t="s">
        <v>280</v>
      </c>
      <c r="C174" s="56" t="s">
        <v>59</v>
      </c>
      <c r="D174" s="60"/>
      <c r="E174" s="57"/>
      <c r="F174" s="55"/>
      <c r="G174" s="58"/>
      <c r="H174" s="55"/>
    </row>
    <row r="175" spans="1:8" s="16" customFormat="1" ht="72" x14ac:dyDescent="0.2">
      <c r="A175" s="15"/>
      <c r="B175" s="73">
        <v>500100008</v>
      </c>
      <c r="C175" s="80" t="s">
        <v>186</v>
      </c>
      <c r="D175" s="69" t="s">
        <v>43</v>
      </c>
      <c r="E175" s="57">
        <v>2.1</v>
      </c>
      <c r="F175" s="55"/>
      <c r="G175" s="58"/>
      <c r="H175" s="55"/>
    </row>
    <row r="176" spans="1:8" s="16" customFormat="1" ht="72" x14ac:dyDescent="0.2">
      <c r="A176" s="15"/>
      <c r="B176" s="73">
        <v>500100927</v>
      </c>
      <c r="C176" s="80" t="s">
        <v>187</v>
      </c>
      <c r="D176" s="69" t="s">
        <v>49</v>
      </c>
      <c r="E176" s="57">
        <v>8</v>
      </c>
      <c r="F176" s="55"/>
      <c r="G176" s="58"/>
      <c r="H176" s="55"/>
    </row>
    <row r="177" spans="1:8" s="16" customFormat="1" ht="72" x14ac:dyDescent="0.2">
      <c r="A177" s="15"/>
      <c r="B177" s="73">
        <v>500100411</v>
      </c>
      <c r="C177" s="80" t="s">
        <v>188</v>
      </c>
      <c r="D177" s="69" t="s">
        <v>39</v>
      </c>
      <c r="E177" s="57">
        <v>0.09</v>
      </c>
      <c r="F177" s="55"/>
      <c r="G177" s="58"/>
      <c r="H177" s="55"/>
    </row>
    <row r="178" spans="1:8" s="16" customFormat="1" ht="60" x14ac:dyDescent="0.2">
      <c r="A178" s="15"/>
      <c r="B178" s="73">
        <v>500100413</v>
      </c>
      <c r="C178" s="80" t="s">
        <v>189</v>
      </c>
      <c r="D178" s="69" t="s">
        <v>190</v>
      </c>
      <c r="E178" s="57">
        <v>3</v>
      </c>
      <c r="F178" s="55"/>
      <c r="G178" s="58"/>
      <c r="H178" s="55"/>
    </row>
    <row r="179" spans="1:8" s="16" customFormat="1" ht="72" x14ac:dyDescent="0.2">
      <c r="A179" s="15"/>
      <c r="B179" s="73">
        <v>500100021</v>
      </c>
      <c r="C179" s="80" t="s">
        <v>191</v>
      </c>
      <c r="D179" s="69" t="s">
        <v>43</v>
      </c>
      <c r="E179" s="57">
        <v>38.85</v>
      </c>
      <c r="F179" s="55"/>
      <c r="G179" s="58"/>
      <c r="H179" s="55"/>
    </row>
    <row r="180" spans="1:8" s="16" customFormat="1" ht="72" x14ac:dyDescent="0.2">
      <c r="A180" s="15"/>
      <c r="B180" s="73">
        <v>500100016</v>
      </c>
      <c r="C180" s="80" t="s">
        <v>192</v>
      </c>
      <c r="D180" s="69" t="s">
        <v>43</v>
      </c>
      <c r="E180" s="57">
        <v>7.35</v>
      </c>
      <c r="F180" s="55"/>
      <c r="G180" s="58"/>
      <c r="H180" s="55"/>
    </row>
    <row r="181" spans="1:8" s="16" customFormat="1" ht="48" x14ac:dyDescent="0.2">
      <c r="A181" s="15"/>
      <c r="B181" s="73">
        <v>500100084</v>
      </c>
      <c r="C181" s="80" t="s">
        <v>193</v>
      </c>
      <c r="D181" s="69" t="s">
        <v>43</v>
      </c>
      <c r="E181" s="57">
        <v>18.5</v>
      </c>
      <c r="F181" s="55"/>
      <c r="G181" s="58"/>
      <c r="H181" s="55"/>
    </row>
    <row r="182" spans="1:8" s="16" customFormat="1" ht="72" x14ac:dyDescent="0.2">
      <c r="A182" s="15"/>
      <c r="B182" s="73">
        <v>500100043</v>
      </c>
      <c r="C182" s="80" t="s">
        <v>194</v>
      </c>
      <c r="D182" s="69" t="s">
        <v>43</v>
      </c>
      <c r="E182" s="57">
        <v>16.14</v>
      </c>
      <c r="F182" s="55"/>
      <c r="G182" s="58"/>
      <c r="H182" s="55"/>
    </row>
    <row r="183" spans="1:8" s="16" customFormat="1" ht="72" x14ac:dyDescent="0.2">
      <c r="A183" s="15"/>
      <c r="B183" s="73">
        <v>500100065</v>
      </c>
      <c r="C183" s="80" t="s">
        <v>195</v>
      </c>
      <c r="D183" s="69" t="s">
        <v>43</v>
      </c>
      <c r="E183" s="57">
        <v>7.74</v>
      </c>
      <c r="F183" s="55"/>
      <c r="G183" s="58"/>
      <c r="H183" s="55"/>
    </row>
    <row r="184" spans="1:8" s="16" customFormat="1" ht="84" x14ac:dyDescent="0.2">
      <c r="A184" s="15"/>
      <c r="B184" s="73">
        <v>500100568</v>
      </c>
      <c r="C184" s="80" t="s">
        <v>196</v>
      </c>
      <c r="D184" s="69" t="s">
        <v>49</v>
      </c>
      <c r="E184" s="57">
        <v>1</v>
      </c>
      <c r="F184" s="55"/>
      <c r="G184" s="58"/>
      <c r="H184" s="55"/>
    </row>
    <row r="185" spans="1:8" s="16" customFormat="1" x14ac:dyDescent="0.2">
      <c r="A185" s="15"/>
      <c r="B185" s="75" t="s">
        <v>281</v>
      </c>
      <c r="C185" s="66" t="s">
        <v>197</v>
      </c>
      <c r="D185" s="62"/>
      <c r="E185" s="57"/>
      <c r="F185" s="55"/>
      <c r="G185" s="58"/>
      <c r="H185" s="55"/>
    </row>
    <row r="186" spans="1:8" s="16" customFormat="1" ht="108" x14ac:dyDescent="0.2">
      <c r="A186" s="15"/>
      <c r="B186" s="73">
        <v>500400065</v>
      </c>
      <c r="C186" s="80" t="s">
        <v>198</v>
      </c>
      <c r="D186" s="69" t="s">
        <v>43</v>
      </c>
      <c r="E186" s="57">
        <v>2.1</v>
      </c>
      <c r="F186" s="55"/>
      <c r="G186" s="58"/>
      <c r="H186" s="55"/>
    </row>
    <row r="187" spans="1:8" s="16" customFormat="1" ht="96" x14ac:dyDescent="0.2">
      <c r="A187" s="15"/>
      <c r="B187" s="73">
        <v>500400006</v>
      </c>
      <c r="C187" s="82" t="s">
        <v>199</v>
      </c>
      <c r="D187" s="69" t="s">
        <v>43</v>
      </c>
      <c r="E187" s="57">
        <v>6.63</v>
      </c>
      <c r="F187" s="55"/>
      <c r="G187" s="58"/>
      <c r="H187" s="55"/>
    </row>
    <row r="188" spans="1:8" s="16" customFormat="1" ht="60" x14ac:dyDescent="0.2">
      <c r="A188" s="15"/>
      <c r="B188" s="73">
        <v>500400034</v>
      </c>
      <c r="C188" s="80" t="s">
        <v>200</v>
      </c>
      <c r="D188" s="69" t="s">
        <v>43</v>
      </c>
      <c r="E188" s="57">
        <v>6.63</v>
      </c>
      <c r="F188" s="55"/>
      <c r="G188" s="58"/>
      <c r="H188" s="55"/>
    </row>
    <row r="189" spans="1:8" s="16" customFormat="1" ht="84" x14ac:dyDescent="0.2">
      <c r="A189" s="15"/>
      <c r="B189" s="73">
        <v>500400140</v>
      </c>
      <c r="C189" s="80" t="s">
        <v>201</v>
      </c>
      <c r="D189" s="69" t="s">
        <v>43</v>
      </c>
      <c r="E189" s="57">
        <v>0.4</v>
      </c>
      <c r="F189" s="55"/>
      <c r="G189" s="58"/>
      <c r="H189" s="55"/>
    </row>
    <row r="190" spans="1:8" s="16" customFormat="1" x14ac:dyDescent="0.2">
      <c r="A190" s="15"/>
      <c r="B190" s="75" t="s">
        <v>282</v>
      </c>
      <c r="C190" s="66" t="s">
        <v>202</v>
      </c>
      <c r="D190" s="62"/>
      <c r="E190" s="57"/>
      <c r="F190" s="55"/>
      <c r="G190" s="58"/>
      <c r="H190" s="55"/>
    </row>
    <row r="191" spans="1:8" s="16" customFormat="1" ht="96" x14ac:dyDescent="0.2">
      <c r="A191" s="15"/>
      <c r="B191" s="73">
        <v>500500001</v>
      </c>
      <c r="C191" s="82" t="s">
        <v>203</v>
      </c>
      <c r="D191" s="69" t="s">
        <v>43</v>
      </c>
      <c r="E191" s="57">
        <v>38.85</v>
      </c>
      <c r="F191" s="55"/>
      <c r="G191" s="58"/>
      <c r="H191" s="55"/>
    </row>
    <row r="192" spans="1:8" s="16" customFormat="1" ht="96" x14ac:dyDescent="0.2">
      <c r="A192" s="15"/>
      <c r="B192" s="73">
        <v>500500002</v>
      </c>
      <c r="C192" s="82" t="s">
        <v>204</v>
      </c>
      <c r="D192" s="69" t="s">
        <v>43</v>
      </c>
      <c r="E192" s="57">
        <v>4.84</v>
      </c>
      <c r="F192" s="55"/>
      <c r="G192" s="58"/>
      <c r="H192" s="55"/>
    </row>
    <row r="193" spans="1:8" s="16" customFormat="1" ht="48" x14ac:dyDescent="0.2">
      <c r="A193" s="15"/>
      <c r="B193" s="73">
        <v>500500006</v>
      </c>
      <c r="C193" s="80" t="s">
        <v>205</v>
      </c>
      <c r="D193" s="69" t="s">
        <v>51</v>
      </c>
      <c r="E193" s="57">
        <v>5.4</v>
      </c>
      <c r="F193" s="55"/>
      <c r="G193" s="58"/>
      <c r="H193" s="55"/>
    </row>
    <row r="194" spans="1:8" s="16" customFormat="1" ht="108" x14ac:dyDescent="0.2">
      <c r="A194" s="15"/>
      <c r="B194" s="73">
        <v>500500562</v>
      </c>
      <c r="C194" s="80" t="s">
        <v>206</v>
      </c>
      <c r="D194" s="69" t="s">
        <v>43</v>
      </c>
      <c r="E194" s="57">
        <v>38.85</v>
      </c>
      <c r="F194" s="55"/>
      <c r="G194" s="58"/>
      <c r="H194" s="55"/>
    </row>
    <row r="195" spans="1:8" s="16" customFormat="1" ht="96" x14ac:dyDescent="0.2">
      <c r="A195" s="15"/>
      <c r="B195" s="73">
        <v>500503188</v>
      </c>
      <c r="C195" s="82" t="s">
        <v>207</v>
      </c>
      <c r="D195" s="69" t="s">
        <v>43</v>
      </c>
      <c r="E195" s="57">
        <v>18.5</v>
      </c>
      <c r="F195" s="55"/>
      <c r="G195" s="58"/>
      <c r="H195" s="55"/>
    </row>
    <row r="196" spans="1:8" s="16" customFormat="1" ht="120" x14ac:dyDescent="0.2">
      <c r="A196" s="15"/>
      <c r="B196" s="73">
        <v>500500050</v>
      </c>
      <c r="C196" s="82" t="s">
        <v>69</v>
      </c>
      <c r="D196" s="69" t="s">
        <v>43</v>
      </c>
      <c r="E196" s="57">
        <v>306.75</v>
      </c>
      <c r="F196" s="55"/>
      <c r="G196" s="58"/>
      <c r="H196" s="55"/>
    </row>
    <row r="197" spans="1:8" s="16" customFormat="1" x14ac:dyDescent="0.2">
      <c r="A197" s="15"/>
      <c r="B197" s="75" t="s">
        <v>283</v>
      </c>
      <c r="C197" s="66" t="s">
        <v>208</v>
      </c>
      <c r="D197" s="62"/>
      <c r="E197" s="57"/>
      <c r="F197" s="55"/>
      <c r="G197" s="58"/>
      <c r="H197" s="55"/>
    </row>
    <row r="198" spans="1:8" s="16" customFormat="1" ht="132" x14ac:dyDescent="0.2">
      <c r="A198" s="15"/>
      <c r="B198" s="73">
        <v>500900671</v>
      </c>
      <c r="C198" s="80" t="s">
        <v>209</v>
      </c>
      <c r="D198" s="69" t="s">
        <v>49</v>
      </c>
      <c r="E198" s="57">
        <v>1</v>
      </c>
      <c r="F198" s="55"/>
      <c r="G198" s="58"/>
      <c r="H198" s="55"/>
    </row>
    <row r="199" spans="1:8" s="16" customFormat="1" x14ac:dyDescent="0.2">
      <c r="A199" s="15"/>
      <c r="B199" s="75" t="s">
        <v>284</v>
      </c>
      <c r="C199" s="66" t="s">
        <v>210</v>
      </c>
      <c r="D199" s="62"/>
      <c r="E199" s="57"/>
      <c r="F199" s="55"/>
      <c r="G199" s="58"/>
      <c r="H199" s="55"/>
    </row>
    <row r="200" spans="1:8" s="16" customFormat="1" ht="132" x14ac:dyDescent="0.2">
      <c r="A200" s="15"/>
      <c r="B200" s="76">
        <v>501104372</v>
      </c>
      <c r="C200" s="61" t="s">
        <v>211</v>
      </c>
      <c r="D200" s="62" t="s">
        <v>49</v>
      </c>
      <c r="E200" s="57">
        <v>3</v>
      </c>
      <c r="F200" s="55"/>
      <c r="G200" s="58"/>
      <c r="H200" s="55"/>
    </row>
    <row r="201" spans="1:8" s="16" customFormat="1" ht="132" x14ac:dyDescent="0.2">
      <c r="A201" s="15"/>
      <c r="B201" s="76">
        <v>501104373</v>
      </c>
      <c r="C201" s="61" t="s">
        <v>212</v>
      </c>
      <c r="D201" s="62" t="s">
        <v>49</v>
      </c>
      <c r="E201" s="57">
        <v>1</v>
      </c>
      <c r="F201" s="55"/>
      <c r="G201" s="58"/>
      <c r="H201" s="55"/>
    </row>
    <row r="202" spans="1:8" s="16" customFormat="1" ht="96" x14ac:dyDescent="0.2">
      <c r="A202" s="15"/>
      <c r="B202" s="76">
        <v>501104374</v>
      </c>
      <c r="C202" s="61" t="s">
        <v>213</v>
      </c>
      <c r="D202" s="62" t="s">
        <v>49</v>
      </c>
      <c r="E202" s="57">
        <v>1</v>
      </c>
      <c r="F202" s="55"/>
      <c r="G202" s="58"/>
      <c r="H202" s="55"/>
    </row>
    <row r="203" spans="1:8" s="16" customFormat="1" ht="120" x14ac:dyDescent="0.2">
      <c r="A203" s="15"/>
      <c r="B203" s="76">
        <v>501104375</v>
      </c>
      <c r="C203" s="61" t="s">
        <v>214</v>
      </c>
      <c r="D203" s="62" t="s">
        <v>49</v>
      </c>
      <c r="E203" s="57">
        <v>4</v>
      </c>
      <c r="F203" s="55"/>
      <c r="G203" s="58"/>
      <c r="H203" s="55"/>
    </row>
    <row r="204" spans="1:8" s="16" customFormat="1" ht="120" x14ac:dyDescent="0.2">
      <c r="A204" s="15"/>
      <c r="B204" s="76">
        <v>501104376</v>
      </c>
      <c r="C204" s="61" t="s">
        <v>215</v>
      </c>
      <c r="D204" s="62" t="s">
        <v>49</v>
      </c>
      <c r="E204" s="57">
        <v>4</v>
      </c>
      <c r="F204" s="55"/>
      <c r="G204" s="58"/>
      <c r="H204" s="55"/>
    </row>
    <row r="205" spans="1:8" s="16" customFormat="1" ht="48" x14ac:dyDescent="0.2">
      <c r="A205" s="15"/>
      <c r="B205" s="76">
        <v>501104377</v>
      </c>
      <c r="C205" s="61" t="s">
        <v>216</v>
      </c>
      <c r="D205" s="62" t="s">
        <v>49</v>
      </c>
      <c r="E205" s="57">
        <v>1</v>
      </c>
      <c r="F205" s="55"/>
      <c r="G205" s="58"/>
      <c r="H205" s="55"/>
    </row>
    <row r="206" spans="1:8" s="16" customFormat="1" ht="36" x14ac:dyDescent="0.2">
      <c r="A206" s="15"/>
      <c r="B206" s="76">
        <v>501104378</v>
      </c>
      <c r="C206" s="61" t="s">
        <v>217</v>
      </c>
      <c r="D206" s="62" t="s">
        <v>49</v>
      </c>
      <c r="E206" s="57">
        <v>3</v>
      </c>
      <c r="F206" s="55"/>
      <c r="G206" s="58"/>
      <c r="H206" s="55"/>
    </row>
    <row r="207" spans="1:8" s="16" customFormat="1" ht="48" x14ac:dyDescent="0.2">
      <c r="A207" s="15"/>
      <c r="B207" s="76">
        <v>501104380</v>
      </c>
      <c r="C207" s="61" t="s">
        <v>218</v>
      </c>
      <c r="D207" s="62" t="s">
        <v>49</v>
      </c>
      <c r="E207" s="57">
        <v>1</v>
      </c>
      <c r="F207" s="55"/>
      <c r="G207" s="58"/>
      <c r="H207" s="55"/>
    </row>
    <row r="208" spans="1:8" s="16" customFormat="1" ht="72" x14ac:dyDescent="0.2">
      <c r="A208" s="15"/>
      <c r="B208" s="73">
        <v>501100401</v>
      </c>
      <c r="C208" s="80" t="s">
        <v>219</v>
      </c>
      <c r="D208" s="69" t="s">
        <v>43</v>
      </c>
      <c r="E208" s="57">
        <v>17.350000000000001</v>
      </c>
      <c r="F208" s="55"/>
      <c r="G208" s="58"/>
      <c r="H208" s="55"/>
    </row>
    <row r="209" spans="1:8" s="16" customFormat="1" x14ac:dyDescent="0.2">
      <c r="A209" s="15"/>
      <c r="B209" s="75" t="s">
        <v>285</v>
      </c>
      <c r="C209" s="66" t="s">
        <v>220</v>
      </c>
      <c r="D209" s="62"/>
      <c r="E209" s="57"/>
      <c r="F209" s="55"/>
      <c r="G209" s="58"/>
      <c r="H209" s="55"/>
    </row>
    <row r="210" spans="1:8" s="16" customFormat="1" ht="108" x14ac:dyDescent="0.2">
      <c r="A210" s="15"/>
      <c r="B210" s="101">
        <v>501100002</v>
      </c>
      <c r="C210" s="84" t="s">
        <v>221</v>
      </c>
      <c r="D210" s="69" t="s">
        <v>190</v>
      </c>
      <c r="E210" s="57">
        <v>4</v>
      </c>
      <c r="F210" s="55"/>
      <c r="G210" s="58"/>
      <c r="H210" s="55"/>
    </row>
    <row r="211" spans="1:8" s="16" customFormat="1" ht="144" x14ac:dyDescent="0.2">
      <c r="A211" s="15"/>
      <c r="B211" s="73">
        <v>502300010</v>
      </c>
      <c r="C211" s="80" t="s">
        <v>222</v>
      </c>
      <c r="D211" s="69" t="s">
        <v>51</v>
      </c>
      <c r="E211" s="57">
        <v>12</v>
      </c>
      <c r="F211" s="55"/>
      <c r="G211" s="58"/>
      <c r="H211" s="55"/>
    </row>
    <row r="212" spans="1:8" s="16" customFormat="1" ht="96" x14ac:dyDescent="0.2">
      <c r="A212" s="15"/>
      <c r="B212" s="73">
        <v>502300002</v>
      </c>
      <c r="C212" s="80" t="s">
        <v>223</v>
      </c>
      <c r="D212" s="62" t="s">
        <v>51</v>
      </c>
      <c r="E212" s="57">
        <v>8</v>
      </c>
      <c r="F212" s="55"/>
      <c r="G212" s="58"/>
      <c r="H212" s="55"/>
    </row>
    <row r="213" spans="1:8" s="16" customFormat="1" ht="144" x14ac:dyDescent="0.2">
      <c r="A213" s="15"/>
      <c r="B213" s="73">
        <v>501101806</v>
      </c>
      <c r="C213" s="80" t="s">
        <v>224</v>
      </c>
      <c r="D213" s="69" t="s">
        <v>49</v>
      </c>
      <c r="E213" s="57">
        <v>2</v>
      </c>
      <c r="F213" s="55"/>
      <c r="G213" s="58"/>
      <c r="H213" s="55"/>
    </row>
    <row r="214" spans="1:8" s="16" customFormat="1" x14ac:dyDescent="0.2">
      <c r="A214" s="15"/>
      <c r="B214" s="75" t="s">
        <v>286</v>
      </c>
      <c r="C214" s="66" t="s">
        <v>162</v>
      </c>
      <c r="D214" s="62"/>
      <c r="E214" s="57"/>
      <c r="F214" s="55"/>
      <c r="G214" s="58"/>
      <c r="H214" s="55"/>
    </row>
    <row r="215" spans="1:8" s="16" customFormat="1" ht="108" x14ac:dyDescent="0.2">
      <c r="A215" s="15"/>
      <c r="B215" s="73">
        <v>501904383</v>
      </c>
      <c r="C215" s="80" t="s">
        <v>225</v>
      </c>
      <c r="D215" s="69" t="s">
        <v>49</v>
      </c>
      <c r="E215" s="57">
        <v>2</v>
      </c>
      <c r="F215" s="55"/>
      <c r="G215" s="58"/>
      <c r="H215" s="55"/>
    </row>
    <row r="216" spans="1:8" s="16" customFormat="1" ht="60" x14ac:dyDescent="0.2">
      <c r="A216" s="15"/>
      <c r="B216" s="73">
        <v>501903210</v>
      </c>
      <c r="C216" s="80" t="s">
        <v>226</v>
      </c>
      <c r="D216" s="69" t="s">
        <v>49</v>
      </c>
      <c r="E216" s="57">
        <v>2</v>
      </c>
      <c r="F216" s="55"/>
      <c r="G216" s="58"/>
      <c r="H216" s="55"/>
    </row>
    <row r="217" spans="1:8" s="16" customFormat="1" ht="96" x14ac:dyDescent="0.2">
      <c r="A217" s="15"/>
      <c r="B217" s="73">
        <v>501900044</v>
      </c>
      <c r="C217" s="80" t="s">
        <v>227</v>
      </c>
      <c r="D217" s="69" t="s">
        <v>51</v>
      </c>
      <c r="E217" s="57">
        <v>20</v>
      </c>
      <c r="F217" s="55"/>
      <c r="G217" s="58"/>
      <c r="H217" s="55"/>
    </row>
    <row r="218" spans="1:8" s="16" customFormat="1" ht="48" x14ac:dyDescent="0.2">
      <c r="A218" s="15"/>
      <c r="B218" s="73">
        <v>501903273</v>
      </c>
      <c r="C218" s="80" t="s">
        <v>228</v>
      </c>
      <c r="D218" s="69" t="s">
        <v>49</v>
      </c>
      <c r="E218" s="57">
        <v>2</v>
      </c>
      <c r="F218" s="55"/>
      <c r="G218" s="58"/>
      <c r="H218" s="55"/>
    </row>
    <row r="219" spans="1:8" s="16" customFormat="1" x14ac:dyDescent="0.2">
      <c r="A219" s="15"/>
      <c r="B219" s="75" t="s">
        <v>287</v>
      </c>
      <c r="C219" s="66" t="s">
        <v>229</v>
      </c>
      <c r="D219" s="62"/>
      <c r="E219" s="57"/>
      <c r="F219" s="55"/>
      <c r="G219" s="58"/>
      <c r="H219" s="55"/>
    </row>
    <row r="220" spans="1:8" s="16" customFormat="1" x14ac:dyDescent="0.2">
      <c r="A220" s="15"/>
      <c r="B220" s="75" t="s">
        <v>288</v>
      </c>
      <c r="C220" s="66" t="s">
        <v>230</v>
      </c>
      <c r="D220" s="62"/>
      <c r="E220" s="57"/>
      <c r="F220" s="55"/>
      <c r="G220" s="58"/>
      <c r="H220" s="55"/>
    </row>
    <row r="221" spans="1:8" s="16" customFormat="1" ht="60" x14ac:dyDescent="0.2">
      <c r="A221" s="15"/>
      <c r="B221" s="73">
        <v>501305782</v>
      </c>
      <c r="C221" s="80" t="s">
        <v>231</v>
      </c>
      <c r="D221" s="69" t="s">
        <v>51</v>
      </c>
      <c r="E221" s="57">
        <v>3</v>
      </c>
      <c r="F221" s="55"/>
      <c r="G221" s="58"/>
      <c r="H221" s="55"/>
    </row>
    <row r="222" spans="1:8" s="16" customFormat="1" ht="48" x14ac:dyDescent="0.2">
      <c r="A222" s="15"/>
      <c r="B222" s="73">
        <v>502402604</v>
      </c>
      <c r="C222" s="80" t="s">
        <v>232</v>
      </c>
      <c r="D222" s="69" t="s">
        <v>51</v>
      </c>
      <c r="E222" s="57">
        <v>100</v>
      </c>
      <c r="F222" s="55"/>
      <c r="G222" s="58"/>
      <c r="H222" s="55"/>
    </row>
    <row r="223" spans="1:8" s="16" customFormat="1" ht="60" x14ac:dyDescent="0.2">
      <c r="A223" s="15"/>
      <c r="B223" s="73">
        <v>501300331</v>
      </c>
      <c r="C223" s="80" t="s">
        <v>233</v>
      </c>
      <c r="D223" s="69" t="s">
        <v>49</v>
      </c>
      <c r="E223" s="57">
        <v>4</v>
      </c>
      <c r="F223" s="55"/>
      <c r="G223" s="58"/>
      <c r="H223" s="55"/>
    </row>
    <row r="224" spans="1:8" s="16" customFormat="1" ht="84" x14ac:dyDescent="0.2">
      <c r="A224" s="15"/>
      <c r="B224" s="73">
        <v>502400047</v>
      </c>
      <c r="C224" s="80" t="s">
        <v>234</v>
      </c>
      <c r="D224" s="69" t="s">
        <v>51</v>
      </c>
      <c r="E224" s="57">
        <v>360</v>
      </c>
      <c r="F224" s="55"/>
      <c r="G224" s="58"/>
      <c r="H224" s="55"/>
    </row>
    <row r="225" spans="1:8" s="16" customFormat="1" ht="48" x14ac:dyDescent="0.2">
      <c r="A225" s="15"/>
      <c r="B225" s="73">
        <v>502500089</v>
      </c>
      <c r="C225" s="80" t="s">
        <v>78</v>
      </c>
      <c r="D225" s="69" t="s">
        <v>51</v>
      </c>
      <c r="E225" s="57">
        <v>120</v>
      </c>
      <c r="F225" s="55"/>
      <c r="G225" s="58"/>
      <c r="H225" s="55"/>
    </row>
    <row r="226" spans="1:8" s="16" customFormat="1" ht="108" x14ac:dyDescent="0.2">
      <c r="A226" s="15"/>
      <c r="B226" s="73">
        <v>501307688</v>
      </c>
      <c r="C226" s="80" t="s">
        <v>235</v>
      </c>
      <c r="D226" s="69" t="s">
        <v>49</v>
      </c>
      <c r="E226" s="57">
        <v>1</v>
      </c>
      <c r="F226" s="55"/>
      <c r="G226" s="58"/>
      <c r="H226" s="55"/>
    </row>
    <row r="227" spans="1:8" s="16" customFormat="1" x14ac:dyDescent="0.2">
      <c r="A227" s="15"/>
      <c r="B227" s="75" t="s">
        <v>289</v>
      </c>
      <c r="C227" s="66" t="s">
        <v>236</v>
      </c>
      <c r="D227" s="62"/>
      <c r="E227" s="57"/>
      <c r="F227" s="55"/>
      <c r="G227" s="58"/>
      <c r="H227" s="55"/>
    </row>
    <row r="228" spans="1:8" s="16" customFormat="1" ht="156" x14ac:dyDescent="0.2">
      <c r="A228" s="15"/>
      <c r="B228" s="73">
        <v>501300402</v>
      </c>
      <c r="C228" s="80" t="s">
        <v>237</v>
      </c>
      <c r="D228" s="69" t="s">
        <v>190</v>
      </c>
      <c r="E228" s="57">
        <v>3</v>
      </c>
      <c r="F228" s="55"/>
      <c r="G228" s="58"/>
      <c r="H228" s="55"/>
    </row>
    <row r="229" spans="1:8" s="16" customFormat="1" ht="180" x14ac:dyDescent="0.2">
      <c r="A229" s="15"/>
      <c r="B229" s="73">
        <v>501306028</v>
      </c>
      <c r="C229" s="82" t="s">
        <v>238</v>
      </c>
      <c r="D229" s="69" t="s">
        <v>190</v>
      </c>
      <c r="E229" s="57">
        <v>1</v>
      </c>
      <c r="F229" s="55"/>
      <c r="G229" s="58"/>
      <c r="H229" s="55"/>
    </row>
    <row r="230" spans="1:8" s="16" customFormat="1" ht="36" x14ac:dyDescent="0.2">
      <c r="A230" s="15"/>
      <c r="B230" s="73">
        <v>503000210</v>
      </c>
      <c r="C230" s="80" t="s">
        <v>239</v>
      </c>
      <c r="D230" s="69" t="s">
        <v>49</v>
      </c>
      <c r="E230" s="57">
        <v>3</v>
      </c>
      <c r="F230" s="55"/>
      <c r="G230" s="58"/>
      <c r="H230" s="55"/>
    </row>
    <row r="231" spans="1:8" s="16" customFormat="1" ht="180" x14ac:dyDescent="0.2">
      <c r="A231" s="15"/>
      <c r="B231" s="73">
        <v>501303512</v>
      </c>
      <c r="C231" s="80" t="s">
        <v>240</v>
      </c>
      <c r="D231" s="69" t="s">
        <v>190</v>
      </c>
      <c r="E231" s="57">
        <v>1</v>
      </c>
      <c r="F231" s="55"/>
      <c r="G231" s="58"/>
      <c r="H231" s="55"/>
    </row>
    <row r="232" spans="1:8" s="16" customFormat="1" ht="168" x14ac:dyDescent="0.2">
      <c r="A232" s="15"/>
      <c r="B232" s="73">
        <v>501303511</v>
      </c>
      <c r="C232" s="80" t="s">
        <v>241</v>
      </c>
      <c r="D232" s="69" t="s">
        <v>190</v>
      </c>
      <c r="E232" s="57">
        <v>22</v>
      </c>
      <c r="F232" s="55"/>
      <c r="G232" s="58"/>
      <c r="H232" s="55"/>
    </row>
    <row r="233" spans="1:8" s="16" customFormat="1" ht="96" x14ac:dyDescent="0.2">
      <c r="A233" s="15"/>
      <c r="B233" s="73">
        <v>501307737</v>
      </c>
      <c r="C233" s="83" t="s">
        <v>242</v>
      </c>
      <c r="D233" s="77" t="s">
        <v>49</v>
      </c>
      <c r="E233" s="57">
        <v>3</v>
      </c>
      <c r="F233" s="55"/>
      <c r="G233" s="58"/>
      <c r="H233" s="55"/>
    </row>
    <row r="234" spans="1:8" s="16" customFormat="1" ht="36" x14ac:dyDescent="0.2">
      <c r="A234" s="15"/>
      <c r="B234" s="102">
        <v>501300068</v>
      </c>
      <c r="C234" s="85" t="s">
        <v>243</v>
      </c>
      <c r="D234" s="69" t="s">
        <v>49</v>
      </c>
      <c r="E234" s="57">
        <v>3</v>
      </c>
      <c r="F234" s="55"/>
      <c r="G234" s="58"/>
      <c r="H234" s="55"/>
    </row>
    <row r="235" spans="1:8" s="16" customFormat="1" x14ac:dyDescent="0.2">
      <c r="A235" s="15"/>
      <c r="B235" s="75" t="s">
        <v>290</v>
      </c>
      <c r="C235" s="66" t="s">
        <v>244</v>
      </c>
      <c r="D235" s="62"/>
      <c r="E235" s="57"/>
      <c r="F235" s="55"/>
      <c r="G235" s="58"/>
      <c r="H235" s="55"/>
    </row>
    <row r="236" spans="1:8" s="16" customFormat="1" ht="84" x14ac:dyDescent="0.2">
      <c r="A236" s="15"/>
      <c r="B236" s="76">
        <v>501308083</v>
      </c>
      <c r="C236" s="61" t="s">
        <v>245</v>
      </c>
      <c r="D236" s="62" t="s">
        <v>49</v>
      </c>
      <c r="E236" s="57">
        <v>1</v>
      </c>
      <c r="F236" s="55"/>
      <c r="G236" s="58"/>
      <c r="H236" s="55"/>
    </row>
    <row r="237" spans="1:8" s="16" customFormat="1" ht="84" x14ac:dyDescent="0.2">
      <c r="A237" s="15"/>
      <c r="B237" s="73">
        <v>501300064</v>
      </c>
      <c r="C237" s="80" t="s">
        <v>246</v>
      </c>
      <c r="D237" s="69" t="s">
        <v>49</v>
      </c>
      <c r="E237" s="57">
        <v>6</v>
      </c>
      <c r="F237" s="55"/>
      <c r="G237" s="58"/>
      <c r="H237" s="55"/>
    </row>
    <row r="238" spans="1:8" s="16" customFormat="1" ht="84" x14ac:dyDescent="0.2">
      <c r="A238" s="15"/>
      <c r="B238" s="73">
        <v>501300065</v>
      </c>
      <c r="C238" s="80" t="s">
        <v>247</v>
      </c>
      <c r="D238" s="69" t="s">
        <v>49</v>
      </c>
      <c r="E238" s="57">
        <v>2</v>
      </c>
      <c r="F238" s="55"/>
      <c r="G238" s="58"/>
      <c r="H238" s="55"/>
    </row>
    <row r="239" spans="1:8" s="16" customFormat="1" x14ac:dyDescent="0.2">
      <c r="A239" s="15"/>
      <c r="B239" s="75" t="s">
        <v>291</v>
      </c>
      <c r="C239" s="66" t="s">
        <v>248</v>
      </c>
      <c r="D239" s="62"/>
      <c r="E239" s="57"/>
      <c r="F239" s="55"/>
      <c r="G239" s="58"/>
      <c r="H239" s="55"/>
    </row>
    <row r="240" spans="1:8" s="16" customFormat="1" ht="36" x14ac:dyDescent="0.2">
      <c r="A240" s="15"/>
      <c r="B240" s="73">
        <v>502400349</v>
      </c>
      <c r="C240" s="80" t="s">
        <v>249</v>
      </c>
      <c r="D240" s="69" t="s">
        <v>51</v>
      </c>
      <c r="E240" s="57">
        <v>2</v>
      </c>
      <c r="F240" s="55"/>
      <c r="G240" s="58"/>
      <c r="H240" s="55"/>
    </row>
    <row r="241" spans="1:8" s="16" customFormat="1" ht="36" x14ac:dyDescent="0.2">
      <c r="A241" s="15"/>
      <c r="B241" s="73">
        <v>502400350</v>
      </c>
      <c r="C241" s="80" t="s">
        <v>250</v>
      </c>
      <c r="D241" s="69" t="s">
        <v>49</v>
      </c>
      <c r="E241" s="57">
        <v>4</v>
      </c>
      <c r="F241" s="55"/>
      <c r="G241" s="58"/>
      <c r="H241" s="55"/>
    </row>
    <row r="242" spans="1:8" s="16" customFormat="1" ht="108" x14ac:dyDescent="0.2">
      <c r="A242" s="15"/>
      <c r="B242" s="73">
        <v>502400068</v>
      </c>
      <c r="C242" s="80" t="s">
        <v>251</v>
      </c>
      <c r="D242" s="69" t="s">
        <v>51</v>
      </c>
      <c r="E242" s="57">
        <v>20</v>
      </c>
      <c r="F242" s="55"/>
      <c r="G242" s="58"/>
      <c r="H242" s="55"/>
    </row>
    <row r="243" spans="1:8" s="16" customFormat="1" ht="36" x14ac:dyDescent="0.2">
      <c r="A243" s="15"/>
      <c r="B243" s="73">
        <v>503000235</v>
      </c>
      <c r="C243" s="80" t="s">
        <v>252</v>
      </c>
      <c r="D243" s="69" t="s">
        <v>51</v>
      </c>
      <c r="E243" s="57">
        <v>40</v>
      </c>
      <c r="F243" s="55"/>
      <c r="G243" s="58"/>
      <c r="H243" s="55"/>
    </row>
    <row r="244" spans="1:8" s="16" customFormat="1" ht="48" x14ac:dyDescent="0.2">
      <c r="A244" s="15"/>
      <c r="B244" s="73">
        <v>502400533</v>
      </c>
      <c r="C244" s="80" t="s">
        <v>253</v>
      </c>
      <c r="D244" s="69" t="s">
        <v>41</v>
      </c>
      <c r="E244" s="57">
        <v>0.6</v>
      </c>
      <c r="F244" s="55"/>
      <c r="G244" s="58"/>
      <c r="H244" s="55"/>
    </row>
    <row r="245" spans="1:8" s="16" customFormat="1" ht="60" x14ac:dyDescent="0.2">
      <c r="A245" s="15"/>
      <c r="B245" s="73">
        <v>502401658</v>
      </c>
      <c r="C245" s="80" t="s">
        <v>254</v>
      </c>
      <c r="D245" s="69" t="s">
        <v>49</v>
      </c>
      <c r="E245" s="57">
        <v>4</v>
      </c>
      <c r="F245" s="55"/>
      <c r="G245" s="58"/>
      <c r="H245" s="55"/>
    </row>
    <row r="246" spans="1:8" s="16" customFormat="1" ht="48" x14ac:dyDescent="0.2">
      <c r="A246" s="15"/>
      <c r="B246" s="73">
        <v>501300609</v>
      </c>
      <c r="C246" s="80" t="s">
        <v>255</v>
      </c>
      <c r="D246" s="69" t="s">
        <v>49</v>
      </c>
      <c r="E246" s="57">
        <v>2</v>
      </c>
      <c r="F246" s="55"/>
      <c r="G246" s="58"/>
      <c r="H246" s="55"/>
    </row>
    <row r="247" spans="1:8" s="16" customFormat="1" ht="144" x14ac:dyDescent="0.2">
      <c r="A247" s="15"/>
      <c r="B247" s="73">
        <v>503000570</v>
      </c>
      <c r="C247" s="61" t="s">
        <v>256</v>
      </c>
      <c r="D247" s="78" t="s">
        <v>49</v>
      </c>
      <c r="E247" s="57">
        <v>5</v>
      </c>
      <c r="F247" s="55"/>
      <c r="G247" s="58"/>
      <c r="H247" s="55"/>
    </row>
    <row r="248" spans="1:8" s="16" customFormat="1" x14ac:dyDescent="0.2">
      <c r="A248" s="15"/>
      <c r="B248" s="75" t="s">
        <v>292</v>
      </c>
      <c r="C248" s="66" t="s">
        <v>257</v>
      </c>
      <c r="D248" s="62"/>
      <c r="E248" s="57"/>
      <c r="F248" s="55"/>
      <c r="G248" s="58"/>
      <c r="H248" s="55"/>
    </row>
    <row r="249" spans="1:8" s="16" customFormat="1" ht="84" x14ac:dyDescent="0.2">
      <c r="A249" s="15"/>
      <c r="B249" s="73">
        <v>500100058</v>
      </c>
      <c r="C249" s="80" t="s">
        <v>258</v>
      </c>
      <c r="D249" s="69" t="s">
        <v>49</v>
      </c>
      <c r="E249" s="57">
        <v>1</v>
      </c>
      <c r="F249" s="55"/>
      <c r="G249" s="58"/>
      <c r="H249" s="55"/>
    </row>
    <row r="250" spans="1:8" s="16" customFormat="1" ht="84" x14ac:dyDescent="0.2">
      <c r="A250" s="15"/>
      <c r="B250" s="73">
        <v>500100068</v>
      </c>
      <c r="C250" s="80" t="s">
        <v>259</v>
      </c>
      <c r="D250" s="69" t="s">
        <v>49</v>
      </c>
      <c r="E250" s="57">
        <v>5</v>
      </c>
      <c r="F250" s="55"/>
      <c r="G250" s="58"/>
      <c r="H250" s="55"/>
    </row>
    <row r="251" spans="1:8" s="16" customFormat="1" ht="96" x14ac:dyDescent="0.2">
      <c r="A251" s="15"/>
      <c r="B251" s="73">
        <v>500100040</v>
      </c>
      <c r="C251" s="80" t="s">
        <v>260</v>
      </c>
      <c r="D251" s="69" t="s">
        <v>190</v>
      </c>
      <c r="E251" s="57">
        <v>5</v>
      </c>
      <c r="F251" s="55"/>
      <c r="G251" s="58"/>
      <c r="H251" s="55"/>
    </row>
    <row r="252" spans="1:8" s="16" customFormat="1" ht="84" x14ac:dyDescent="0.2">
      <c r="A252" s="15"/>
      <c r="B252" s="73">
        <v>500100257</v>
      </c>
      <c r="C252" s="80" t="s">
        <v>261</v>
      </c>
      <c r="D252" s="69" t="s">
        <v>49</v>
      </c>
      <c r="E252" s="57">
        <v>2</v>
      </c>
      <c r="F252" s="55"/>
      <c r="G252" s="58"/>
      <c r="H252" s="55"/>
    </row>
    <row r="253" spans="1:8" s="16" customFormat="1" x14ac:dyDescent="0.2">
      <c r="A253" s="15"/>
      <c r="B253" s="75" t="s">
        <v>293</v>
      </c>
      <c r="C253" s="66" t="s">
        <v>262</v>
      </c>
      <c r="D253" s="62"/>
      <c r="E253" s="57"/>
      <c r="F253" s="55"/>
      <c r="G253" s="58"/>
      <c r="H253" s="55"/>
    </row>
    <row r="254" spans="1:8" s="16" customFormat="1" ht="24" x14ac:dyDescent="0.2">
      <c r="A254" s="15"/>
      <c r="B254" s="100">
        <v>502500015</v>
      </c>
      <c r="C254" s="72" t="s">
        <v>90</v>
      </c>
      <c r="D254" s="74" t="s">
        <v>49</v>
      </c>
      <c r="E254" s="57">
        <v>1</v>
      </c>
      <c r="F254" s="55"/>
      <c r="G254" s="58"/>
      <c r="H254" s="55"/>
    </row>
    <row r="255" spans="1:8" ht="13.5" thickBot="1" x14ac:dyDescent="0.25">
      <c r="G255" s="51" t="s">
        <v>31</v>
      </c>
      <c r="H255" s="52"/>
    </row>
    <row r="256" spans="1:8" ht="3" customHeight="1" thickTop="1" x14ac:dyDescent="0.2"/>
    <row r="257" spans="2:15" ht="12.75" customHeight="1" x14ac:dyDescent="0.2">
      <c r="B257" s="114" t="s">
        <v>32</v>
      </c>
      <c r="C257" s="115"/>
      <c r="D257" s="115"/>
      <c r="E257" s="115"/>
      <c r="F257" s="115"/>
      <c r="G257" s="115"/>
      <c r="H257" s="116"/>
      <c r="I257" s="53"/>
      <c r="J257" s="53"/>
      <c r="K257" s="53"/>
      <c r="L257" s="53"/>
      <c r="M257" s="53"/>
      <c r="N257" s="53"/>
      <c r="O257" s="53"/>
    </row>
  </sheetData>
  <autoFilter ref="A12:H255">
    <filterColumn colId="5" showButton="0"/>
  </autoFilter>
  <mergeCells count="17">
    <mergeCell ref="A1:H1"/>
    <mergeCell ref="A2:H2"/>
    <mergeCell ref="A3:H3"/>
    <mergeCell ref="A6:C6"/>
    <mergeCell ref="A8:C9"/>
    <mergeCell ref="D8:E9"/>
    <mergeCell ref="F12:G13"/>
    <mergeCell ref="H12:H13"/>
    <mergeCell ref="B257:H257"/>
    <mergeCell ref="A7:B7"/>
    <mergeCell ref="D6:F7"/>
    <mergeCell ref="A10:H11"/>
    <mergeCell ref="A12:A14"/>
    <mergeCell ref="B12:B14"/>
    <mergeCell ref="C12:C14"/>
    <mergeCell ref="D12:D14"/>
    <mergeCell ref="E12:E14"/>
  </mergeCells>
  <conditionalFormatting sqref="B21:D21">
    <cfRule type="expression" dxfId="236" priority="859">
      <formula>$E21="CANCELADO"</formula>
    </cfRule>
  </conditionalFormatting>
  <conditionalFormatting sqref="D21">
    <cfRule type="expression" dxfId="235" priority="858">
      <formula>$E21="V"</formula>
    </cfRule>
  </conditionalFormatting>
  <conditionalFormatting sqref="B21:D21">
    <cfRule type="expression" dxfId="234" priority="857">
      <formula>$E21="No usar"</formula>
    </cfRule>
  </conditionalFormatting>
  <conditionalFormatting sqref="B22:D22">
    <cfRule type="expression" dxfId="233" priority="856">
      <formula>$E22="CANCELADO"</formula>
    </cfRule>
  </conditionalFormatting>
  <conditionalFormatting sqref="D22">
    <cfRule type="expression" dxfId="232" priority="855">
      <formula>$E22="V"</formula>
    </cfRule>
  </conditionalFormatting>
  <conditionalFormatting sqref="B22:D22">
    <cfRule type="expression" dxfId="231" priority="854">
      <formula>$E22="No usar"</formula>
    </cfRule>
  </conditionalFormatting>
  <conditionalFormatting sqref="B26:D26">
    <cfRule type="expression" dxfId="230" priority="853">
      <formula>$E26="CANCELADO"</formula>
    </cfRule>
  </conditionalFormatting>
  <conditionalFormatting sqref="D26">
    <cfRule type="expression" dxfId="229" priority="852">
      <formula>$E26="V"</formula>
    </cfRule>
  </conditionalFormatting>
  <conditionalFormatting sqref="B26:D26">
    <cfRule type="expression" dxfId="228" priority="851">
      <formula>$E26="No usar"</formula>
    </cfRule>
  </conditionalFormatting>
  <conditionalFormatting sqref="B28:D28">
    <cfRule type="expression" dxfId="227" priority="850">
      <formula>$E28="CANCELADO"</formula>
    </cfRule>
  </conditionalFormatting>
  <conditionalFormatting sqref="D28">
    <cfRule type="expression" dxfId="226" priority="849">
      <formula>$E28="V"</formula>
    </cfRule>
  </conditionalFormatting>
  <conditionalFormatting sqref="B28:D28">
    <cfRule type="expression" dxfId="225" priority="848">
      <formula>$E28="No usar"</formula>
    </cfRule>
  </conditionalFormatting>
  <conditionalFormatting sqref="B29:D29">
    <cfRule type="expression" dxfId="224" priority="847">
      <formula>$E29="CANCELADO"</formula>
    </cfRule>
  </conditionalFormatting>
  <conditionalFormatting sqref="D29">
    <cfRule type="expression" dxfId="223" priority="846">
      <formula>$E29="V"</formula>
    </cfRule>
  </conditionalFormatting>
  <conditionalFormatting sqref="B29:D29">
    <cfRule type="expression" dxfId="222" priority="845">
      <formula>$E29="No usar"</formula>
    </cfRule>
  </conditionalFormatting>
  <conditionalFormatting sqref="B30:D30">
    <cfRule type="expression" dxfId="221" priority="844">
      <formula>$E30="CANCELADO"</formula>
    </cfRule>
  </conditionalFormatting>
  <conditionalFormatting sqref="D30">
    <cfRule type="expression" dxfId="220" priority="843">
      <formula>$E30="V"</formula>
    </cfRule>
  </conditionalFormatting>
  <conditionalFormatting sqref="B30:D30">
    <cfRule type="expression" dxfId="219" priority="842">
      <formula>$E30="No usar"</formula>
    </cfRule>
  </conditionalFormatting>
  <conditionalFormatting sqref="B23:D23">
    <cfRule type="expression" dxfId="218" priority="841">
      <formula>$E23="CANCELADO"</formula>
    </cfRule>
  </conditionalFormatting>
  <conditionalFormatting sqref="D23">
    <cfRule type="expression" dxfId="217" priority="840">
      <formula>$E23="V"</formula>
    </cfRule>
  </conditionalFormatting>
  <conditionalFormatting sqref="B23:D23">
    <cfRule type="expression" dxfId="216" priority="839">
      <formula>$E23="No usar"</formula>
    </cfRule>
  </conditionalFormatting>
  <conditionalFormatting sqref="B17">
    <cfRule type="expression" dxfId="215" priority="838">
      <formula>$D17="Cancelado"</formula>
    </cfRule>
  </conditionalFormatting>
  <conditionalFormatting sqref="B17">
    <cfRule type="containsText" dxfId="214" priority="837" operator="containsText" text="999">
      <formula>NOT(ISERROR(SEARCH("999",B17)))</formula>
    </cfRule>
  </conditionalFormatting>
  <conditionalFormatting sqref="B18:D18">
    <cfRule type="expression" dxfId="213" priority="836">
      <formula>$E18="CANCELADO"</formula>
    </cfRule>
  </conditionalFormatting>
  <conditionalFormatting sqref="D18">
    <cfRule type="expression" dxfId="212" priority="835">
      <formula>$E18="V"</formula>
    </cfRule>
  </conditionalFormatting>
  <conditionalFormatting sqref="B18:D18">
    <cfRule type="expression" dxfId="211" priority="834">
      <formula>$E18="No usar"</formula>
    </cfRule>
  </conditionalFormatting>
  <conditionalFormatting sqref="B175:D175">
    <cfRule type="expression" dxfId="210" priority="235">
      <formula>$E175="CANCELADO"</formula>
    </cfRule>
  </conditionalFormatting>
  <conditionalFormatting sqref="D175">
    <cfRule type="expression" dxfId="209" priority="234">
      <formula>$E175="V"</formula>
    </cfRule>
  </conditionalFormatting>
  <conditionalFormatting sqref="B175:D175">
    <cfRule type="expression" dxfId="208" priority="233">
      <formula>$E175="No usar"</formula>
    </cfRule>
  </conditionalFormatting>
  <conditionalFormatting sqref="B177:D177">
    <cfRule type="expression" dxfId="207" priority="229">
      <formula>$E177="CANCELADO"</formula>
    </cfRule>
  </conditionalFormatting>
  <conditionalFormatting sqref="B178:D178">
    <cfRule type="expression" dxfId="206" priority="226">
      <formula>$E178="CANCELADO"</formula>
    </cfRule>
  </conditionalFormatting>
  <conditionalFormatting sqref="D178">
    <cfRule type="expression" dxfId="205" priority="225">
      <formula>$E178="V"</formula>
    </cfRule>
  </conditionalFormatting>
  <conditionalFormatting sqref="B178:D178">
    <cfRule type="expression" dxfId="204" priority="224">
      <formula>$E178="No usar"</formula>
    </cfRule>
  </conditionalFormatting>
  <conditionalFormatting sqref="B176:D176">
    <cfRule type="expression" dxfId="203" priority="232">
      <formula>$E176="CANCELADO"</formula>
    </cfRule>
  </conditionalFormatting>
  <conditionalFormatting sqref="D176">
    <cfRule type="expression" dxfId="202" priority="231">
      <formula>$E176="V"</formula>
    </cfRule>
  </conditionalFormatting>
  <conditionalFormatting sqref="B176:D176">
    <cfRule type="expression" dxfId="201" priority="230">
      <formula>$E176="No usar"</formula>
    </cfRule>
  </conditionalFormatting>
  <conditionalFormatting sqref="D177">
    <cfRule type="expression" dxfId="200" priority="228">
      <formula>$E177="V"</formula>
    </cfRule>
  </conditionalFormatting>
  <conditionalFormatting sqref="B177:D177">
    <cfRule type="expression" dxfId="199" priority="227">
      <formula>$E177="No usar"</formula>
    </cfRule>
  </conditionalFormatting>
  <conditionalFormatting sqref="B179:D179">
    <cfRule type="expression" dxfId="198" priority="223">
      <formula>$E179="CANCELADO"</formula>
    </cfRule>
  </conditionalFormatting>
  <conditionalFormatting sqref="B181:D181">
    <cfRule type="expression" dxfId="197" priority="217">
      <formula>$E181="CANCELADO"</formula>
    </cfRule>
  </conditionalFormatting>
  <conditionalFormatting sqref="D179">
    <cfRule type="expression" dxfId="196" priority="222">
      <formula>$E179="V"</formula>
    </cfRule>
  </conditionalFormatting>
  <conditionalFormatting sqref="B179:D179">
    <cfRule type="expression" dxfId="195" priority="221">
      <formula>$E179="No usar"</formula>
    </cfRule>
  </conditionalFormatting>
  <conditionalFormatting sqref="B180:D180">
    <cfRule type="expression" dxfId="194" priority="220">
      <formula>$E180="CANCELADO"</formula>
    </cfRule>
  </conditionalFormatting>
  <conditionalFormatting sqref="D180">
    <cfRule type="expression" dxfId="193" priority="219">
      <formula>$E180="V"</formula>
    </cfRule>
  </conditionalFormatting>
  <conditionalFormatting sqref="B180:D180">
    <cfRule type="expression" dxfId="192" priority="218">
      <formula>$E180="No usar"</formula>
    </cfRule>
  </conditionalFormatting>
  <conditionalFormatting sqref="D181">
    <cfRule type="expression" dxfId="191" priority="216">
      <formula>$E181="V"</formula>
    </cfRule>
  </conditionalFormatting>
  <conditionalFormatting sqref="B181:D181">
    <cfRule type="expression" dxfId="190" priority="215">
      <formula>$E181="No usar"</formula>
    </cfRule>
  </conditionalFormatting>
  <conditionalFormatting sqref="B183:D183">
    <cfRule type="expression" dxfId="189" priority="211">
      <formula>$E183="CANCELADO"</formula>
    </cfRule>
  </conditionalFormatting>
  <conditionalFormatting sqref="B182:D182">
    <cfRule type="expression" dxfId="188" priority="214">
      <formula>$E182="CANCELADO"</formula>
    </cfRule>
  </conditionalFormatting>
  <conditionalFormatting sqref="D182">
    <cfRule type="expression" dxfId="187" priority="213">
      <formula>$E182="V"</formula>
    </cfRule>
  </conditionalFormatting>
  <conditionalFormatting sqref="B182:D182">
    <cfRule type="expression" dxfId="186" priority="212">
      <formula>$E182="No usar"</formula>
    </cfRule>
  </conditionalFormatting>
  <conditionalFormatting sqref="D183">
    <cfRule type="expression" dxfId="185" priority="210">
      <formula>$E183="V"</formula>
    </cfRule>
  </conditionalFormatting>
  <conditionalFormatting sqref="B183:D183">
    <cfRule type="expression" dxfId="184" priority="209">
      <formula>$E183="No usar"</formula>
    </cfRule>
  </conditionalFormatting>
  <conditionalFormatting sqref="B186:D186">
    <cfRule type="expression" dxfId="183" priority="205">
      <formula>$E186="CANCELADO"</formula>
    </cfRule>
  </conditionalFormatting>
  <conditionalFormatting sqref="B184:D184">
    <cfRule type="expression" dxfId="182" priority="208">
      <formula>$E184="CANCELADO"</formula>
    </cfRule>
  </conditionalFormatting>
  <conditionalFormatting sqref="D184">
    <cfRule type="expression" dxfId="181" priority="207">
      <formula>$E184="V"</formula>
    </cfRule>
  </conditionalFormatting>
  <conditionalFormatting sqref="B184:D184">
    <cfRule type="expression" dxfId="180" priority="206">
      <formula>$E184="No usar"</formula>
    </cfRule>
  </conditionalFormatting>
  <conditionalFormatting sqref="D186">
    <cfRule type="expression" dxfId="179" priority="204">
      <formula>$E186="V"</formula>
    </cfRule>
  </conditionalFormatting>
  <conditionalFormatting sqref="B186:D186">
    <cfRule type="expression" dxfId="178" priority="203">
      <formula>$E186="No usar"</formula>
    </cfRule>
  </conditionalFormatting>
  <conditionalFormatting sqref="B187:D187">
    <cfRule type="expression" dxfId="177" priority="202">
      <formula>$E187="CANCELADO"</formula>
    </cfRule>
  </conditionalFormatting>
  <conditionalFormatting sqref="D187">
    <cfRule type="expression" dxfId="176" priority="201">
      <formula>$E187="V"</formula>
    </cfRule>
  </conditionalFormatting>
  <conditionalFormatting sqref="B187:D187">
    <cfRule type="expression" dxfId="175" priority="200">
      <formula>$E187="No usar"</formula>
    </cfRule>
  </conditionalFormatting>
  <conditionalFormatting sqref="B188:D188">
    <cfRule type="expression" dxfId="174" priority="199">
      <formula>$E188="CANCELADO"</formula>
    </cfRule>
  </conditionalFormatting>
  <conditionalFormatting sqref="D188">
    <cfRule type="expression" dxfId="173" priority="198">
      <formula>$E188="V"</formula>
    </cfRule>
  </conditionalFormatting>
  <conditionalFormatting sqref="B188:D188">
    <cfRule type="expression" dxfId="172" priority="197">
      <formula>$E188="No usar"</formula>
    </cfRule>
  </conditionalFormatting>
  <conditionalFormatting sqref="B189:D189">
    <cfRule type="expression" dxfId="171" priority="196">
      <formula>$E189="CANCELADO"</formula>
    </cfRule>
  </conditionalFormatting>
  <conditionalFormatting sqref="D189">
    <cfRule type="expression" dxfId="170" priority="195">
      <formula>$E189="V"</formula>
    </cfRule>
  </conditionalFormatting>
  <conditionalFormatting sqref="B189:D189">
    <cfRule type="expression" dxfId="169" priority="194">
      <formula>$E189="No usar"</formula>
    </cfRule>
  </conditionalFormatting>
  <conditionalFormatting sqref="B191:D191">
    <cfRule type="expression" dxfId="168" priority="193">
      <formula>$E191="CANCELADO"</formula>
    </cfRule>
  </conditionalFormatting>
  <conditionalFormatting sqref="D191">
    <cfRule type="expression" dxfId="167" priority="192">
      <formula>$E191="V"</formula>
    </cfRule>
  </conditionalFormatting>
  <conditionalFormatting sqref="B191:D191">
    <cfRule type="expression" dxfId="166" priority="191">
      <formula>$E191="No usar"</formula>
    </cfRule>
  </conditionalFormatting>
  <conditionalFormatting sqref="B192:D192">
    <cfRule type="expression" dxfId="165" priority="190">
      <formula>$E192="CANCELADO"</formula>
    </cfRule>
  </conditionalFormatting>
  <conditionalFormatting sqref="D192">
    <cfRule type="expression" dxfId="164" priority="189">
      <formula>$E192="V"</formula>
    </cfRule>
  </conditionalFormatting>
  <conditionalFormatting sqref="B192:D192">
    <cfRule type="expression" dxfId="163" priority="188">
      <formula>$E192="No usar"</formula>
    </cfRule>
  </conditionalFormatting>
  <conditionalFormatting sqref="B193:D193">
    <cfRule type="expression" dxfId="162" priority="187">
      <formula>$E193="CANCELADO"</formula>
    </cfRule>
  </conditionalFormatting>
  <conditionalFormatting sqref="D193">
    <cfRule type="expression" dxfId="161" priority="186">
      <formula>$E193="V"</formula>
    </cfRule>
  </conditionalFormatting>
  <conditionalFormatting sqref="B193:D193">
    <cfRule type="expression" dxfId="160" priority="185">
      <formula>$E193="No usar"</formula>
    </cfRule>
  </conditionalFormatting>
  <conditionalFormatting sqref="B194:D194">
    <cfRule type="expression" dxfId="159" priority="184">
      <formula>$E194="CANCELADO"</formula>
    </cfRule>
  </conditionalFormatting>
  <conditionalFormatting sqref="D194">
    <cfRule type="expression" dxfId="158" priority="183">
      <formula>$E194="V"</formula>
    </cfRule>
  </conditionalFormatting>
  <conditionalFormatting sqref="B194:D194">
    <cfRule type="expression" dxfId="157" priority="182">
      <formula>$E194="No usar"</formula>
    </cfRule>
  </conditionalFormatting>
  <conditionalFormatting sqref="B195:D195">
    <cfRule type="expression" dxfId="156" priority="181">
      <formula>$E195="CANCELADO"</formula>
    </cfRule>
  </conditionalFormatting>
  <conditionalFormatting sqref="D195">
    <cfRule type="expression" dxfId="155" priority="180">
      <formula>$E195="V"</formula>
    </cfRule>
  </conditionalFormatting>
  <conditionalFormatting sqref="B195:D195">
    <cfRule type="expression" dxfId="154" priority="179">
      <formula>$E195="No usar"</formula>
    </cfRule>
  </conditionalFormatting>
  <conditionalFormatting sqref="B196:D196">
    <cfRule type="expression" dxfId="153" priority="178">
      <formula>$E196="CANCELADO"</formula>
    </cfRule>
  </conditionalFormatting>
  <conditionalFormatting sqref="D196">
    <cfRule type="expression" dxfId="152" priority="177">
      <formula>$E196="V"</formula>
    </cfRule>
  </conditionalFormatting>
  <conditionalFormatting sqref="B196:D196">
    <cfRule type="expression" dxfId="151" priority="176">
      <formula>$E196="No usar"</formula>
    </cfRule>
  </conditionalFormatting>
  <conditionalFormatting sqref="B198:D198">
    <cfRule type="expression" dxfId="150" priority="175">
      <formula>$E198="CANCELADO"</formula>
    </cfRule>
  </conditionalFormatting>
  <conditionalFormatting sqref="D198">
    <cfRule type="expression" dxfId="149" priority="174">
      <formula>$E198="V"</formula>
    </cfRule>
  </conditionalFormatting>
  <conditionalFormatting sqref="B198:D198">
    <cfRule type="expression" dxfId="148" priority="173">
      <formula>$E198="No usar"</formula>
    </cfRule>
  </conditionalFormatting>
  <conditionalFormatting sqref="B208:D208">
    <cfRule type="expression" dxfId="147" priority="172">
      <formula>$E208="CANCELADO"</formula>
    </cfRule>
  </conditionalFormatting>
  <conditionalFormatting sqref="D208">
    <cfRule type="expression" dxfId="146" priority="171">
      <formula>$E208="V"</formula>
    </cfRule>
  </conditionalFormatting>
  <conditionalFormatting sqref="B208:D208">
    <cfRule type="expression" dxfId="145" priority="170">
      <formula>$E208="No usar"</formula>
    </cfRule>
  </conditionalFormatting>
  <conditionalFormatting sqref="B210:D210">
    <cfRule type="expression" dxfId="144" priority="169">
      <formula>$E210="CANCELADO"</formula>
    </cfRule>
  </conditionalFormatting>
  <conditionalFormatting sqref="D210">
    <cfRule type="expression" dxfId="143" priority="168">
      <formula>$E210="V"</formula>
    </cfRule>
  </conditionalFormatting>
  <conditionalFormatting sqref="B210:D210">
    <cfRule type="expression" dxfId="142" priority="167">
      <formula>$E210="No usar"</formula>
    </cfRule>
  </conditionalFormatting>
  <conditionalFormatting sqref="B211:D211">
    <cfRule type="expression" dxfId="141" priority="166">
      <formula>$E211="CANCELADO"</formula>
    </cfRule>
  </conditionalFormatting>
  <conditionalFormatting sqref="D211">
    <cfRule type="expression" dxfId="140" priority="165">
      <formula>$E211="V"</formula>
    </cfRule>
  </conditionalFormatting>
  <conditionalFormatting sqref="B211:D211">
    <cfRule type="expression" dxfId="139" priority="164">
      <formula>$E211="No usar"</formula>
    </cfRule>
  </conditionalFormatting>
  <conditionalFormatting sqref="B212:C212">
    <cfRule type="expression" dxfId="138" priority="163">
      <formula>$E212="CANCELADO"</formula>
    </cfRule>
  </conditionalFormatting>
  <conditionalFormatting sqref="B212:C212">
    <cfRule type="expression" dxfId="137" priority="162">
      <formula>$E212="No usar"</formula>
    </cfRule>
  </conditionalFormatting>
  <conditionalFormatting sqref="B213:D213">
    <cfRule type="expression" dxfId="136" priority="161">
      <formula>$E213="CANCELADO"</formula>
    </cfRule>
  </conditionalFormatting>
  <conditionalFormatting sqref="D213">
    <cfRule type="expression" dxfId="135" priority="160">
      <formula>$E213="V"</formula>
    </cfRule>
  </conditionalFormatting>
  <conditionalFormatting sqref="B213:D213">
    <cfRule type="expression" dxfId="134" priority="159">
      <formula>$E213="No usar"</formula>
    </cfRule>
  </conditionalFormatting>
  <conditionalFormatting sqref="B215:D215">
    <cfRule type="expression" dxfId="133" priority="158">
      <formula>$E215="CANCELADO"</formula>
    </cfRule>
  </conditionalFormatting>
  <conditionalFormatting sqref="D215">
    <cfRule type="expression" dxfId="132" priority="157">
      <formula>$E215="V"</formula>
    </cfRule>
  </conditionalFormatting>
  <conditionalFormatting sqref="B215:D215">
    <cfRule type="expression" dxfId="131" priority="156">
      <formula>$E215="No usar"</formula>
    </cfRule>
  </conditionalFormatting>
  <conditionalFormatting sqref="B216:D216">
    <cfRule type="expression" dxfId="130" priority="155">
      <formula>$E216="CANCELADO"</formula>
    </cfRule>
  </conditionalFormatting>
  <conditionalFormatting sqref="D216">
    <cfRule type="expression" dxfId="129" priority="154">
      <formula>$E216="V"</formula>
    </cfRule>
  </conditionalFormatting>
  <conditionalFormatting sqref="B216:D216">
    <cfRule type="expression" dxfId="128" priority="153">
      <formula>$E216="No usar"</formula>
    </cfRule>
  </conditionalFormatting>
  <conditionalFormatting sqref="B217:D217">
    <cfRule type="expression" dxfId="127" priority="152">
      <formula>$E217="CANCELADO"</formula>
    </cfRule>
  </conditionalFormatting>
  <conditionalFormatting sqref="D217">
    <cfRule type="expression" dxfId="126" priority="151">
      <formula>$E217="V"</formula>
    </cfRule>
  </conditionalFormatting>
  <conditionalFormatting sqref="B217:D217">
    <cfRule type="expression" dxfId="125" priority="150">
      <formula>$E217="No usar"</formula>
    </cfRule>
  </conditionalFormatting>
  <conditionalFormatting sqref="B218:D218">
    <cfRule type="expression" dxfId="124" priority="149">
      <formula>$E218="CANCELADO"</formula>
    </cfRule>
  </conditionalFormatting>
  <conditionalFormatting sqref="D218">
    <cfRule type="expression" dxfId="123" priority="148">
      <formula>$E218="V"</formula>
    </cfRule>
  </conditionalFormatting>
  <conditionalFormatting sqref="B218:D218">
    <cfRule type="expression" dxfId="122" priority="147">
      <formula>$E218="No usar"</formula>
    </cfRule>
  </conditionalFormatting>
  <conditionalFormatting sqref="B221:D221">
    <cfRule type="expression" dxfId="121" priority="146">
      <formula>$E221="CANCELADO"</formula>
    </cfRule>
  </conditionalFormatting>
  <conditionalFormatting sqref="D221">
    <cfRule type="expression" dxfId="120" priority="145">
      <formula>$E221="V"</formula>
    </cfRule>
  </conditionalFormatting>
  <conditionalFormatting sqref="B221:D221">
    <cfRule type="expression" dxfId="119" priority="144">
      <formula>$E221="No usar"</formula>
    </cfRule>
  </conditionalFormatting>
  <conditionalFormatting sqref="B222:D222">
    <cfRule type="expression" dxfId="118" priority="143">
      <formula>$E222="CANCELADO"</formula>
    </cfRule>
  </conditionalFormatting>
  <conditionalFormatting sqref="D222">
    <cfRule type="expression" dxfId="117" priority="142">
      <formula>$E222="V"</formula>
    </cfRule>
  </conditionalFormatting>
  <conditionalFormatting sqref="B222:D222">
    <cfRule type="expression" dxfId="116" priority="141">
      <formula>$E222="No usar"</formula>
    </cfRule>
  </conditionalFormatting>
  <conditionalFormatting sqref="B224:D224">
    <cfRule type="expression" dxfId="115" priority="140">
      <formula>$E224="CANCELADO"</formula>
    </cfRule>
  </conditionalFormatting>
  <conditionalFormatting sqref="D224">
    <cfRule type="expression" dxfId="114" priority="139">
      <formula>$E224="V"</formula>
    </cfRule>
  </conditionalFormatting>
  <conditionalFormatting sqref="B224:D224">
    <cfRule type="expression" dxfId="113" priority="138">
      <formula>$E224="No usar"</formula>
    </cfRule>
  </conditionalFormatting>
  <conditionalFormatting sqref="B225:D225">
    <cfRule type="expression" dxfId="112" priority="137">
      <formula>$E225="CANCELADO"</formula>
    </cfRule>
  </conditionalFormatting>
  <conditionalFormatting sqref="D225">
    <cfRule type="expression" dxfId="111" priority="136">
      <formula>$E225="V"</formula>
    </cfRule>
  </conditionalFormatting>
  <conditionalFormatting sqref="B225:D225">
    <cfRule type="expression" dxfId="110" priority="135">
      <formula>$E225="No usar"</formula>
    </cfRule>
  </conditionalFormatting>
  <conditionalFormatting sqref="B226:D226">
    <cfRule type="expression" dxfId="109" priority="134">
      <formula>$E226="CANCELADO"</formula>
    </cfRule>
  </conditionalFormatting>
  <conditionalFormatting sqref="D226">
    <cfRule type="expression" dxfId="108" priority="133">
      <formula>$E226="V"</formula>
    </cfRule>
  </conditionalFormatting>
  <conditionalFormatting sqref="B226:D226">
    <cfRule type="expression" dxfId="107" priority="132">
      <formula>$E226="No usar"</formula>
    </cfRule>
  </conditionalFormatting>
  <conditionalFormatting sqref="B230:D230">
    <cfRule type="expression" dxfId="106" priority="131">
      <formula>$E230="CANCELADO"</formula>
    </cfRule>
  </conditionalFormatting>
  <conditionalFormatting sqref="D230">
    <cfRule type="expression" dxfId="105" priority="130">
      <formula>$E230="V"</formula>
    </cfRule>
  </conditionalFormatting>
  <conditionalFormatting sqref="B230:D230">
    <cfRule type="expression" dxfId="104" priority="129">
      <formula>$E230="No usar"</formula>
    </cfRule>
  </conditionalFormatting>
  <conditionalFormatting sqref="B254:D254">
    <cfRule type="expression" dxfId="103" priority="128">
      <formula>$E254="CANCELADO"</formula>
    </cfRule>
  </conditionalFormatting>
  <conditionalFormatting sqref="D254">
    <cfRule type="expression" dxfId="102" priority="127">
      <formula>$E254="V"</formula>
    </cfRule>
  </conditionalFormatting>
  <conditionalFormatting sqref="B254:D254">
    <cfRule type="expression" dxfId="101" priority="126">
      <formula>$E254="No usar"</formula>
    </cfRule>
  </conditionalFormatting>
  <conditionalFormatting sqref="B249:D249">
    <cfRule type="expression" dxfId="100" priority="125">
      <formula>$E249="CANCELADO"</formula>
    </cfRule>
  </conditionalFormatting>
  <conditionalFormatting sqref="D249">
    <cfRule type="expression" dxfId="99" priority="124">
      <formula>$E249="V"</formula>
    </cfRule>
  </conditionalFormatting>
  <conditionalFormatting sqref="B249:D249">
    <cfRule type="expression" dxfId="98" priority="123">
      <formula>$E249="No usar"</formula>
    </cfRule>
  </conditionalFormatting>
  <conditionalFormatting sqref="B250:D250">
    <cfRule type="expression" dxfId="97" priority="122">
      <formula>$E250="CANCELADO"</formula>
    </cfRule>
  </conditionalFormatting>
  <conditionalFormatting sqref="D250">
    <cfRule type="expression" dxfId="96" priority="121">
      <formula>$E250="V"</formula>
    </cfRule>
  </conditionalFormatting>
  <conditionalFormatting sqref="B250:D250">
    <cfRule type="expression" dxfId="95" priority="120">
      <formula>$E250="No usar"</formula>
    </cfRule>
  </conditionalFormatting>
  <conditionalFormatting sqref="B251:D251">
    <cfRule type="expression" dxfId="94" priority="119">
      <formula>$E251="CANCELADO"</formula>
    </cfRule>
  </conditionalFormatting>
  <conditionalFormatting sqref="D251">
    <cfRule type="expression" dxfId="93" priority="118">
      <formula>$E251="V"</formula>
    </cfRule>
  </conditionalFormatting>
  <conditionalFormatting sqref="B251:D251">
    <cfRule type="expression" dxfId="92" priority="117">
      <formula>$E251="No usar"</formula>
    </cfRule>
  </conditionalFormatting>
  <conditionalFormatting sqref="B252:D252">
    <cfRule type="expression" dxfId="91" priority="116">
      <formula>$E252="CANCELADO"</formula>
    </cfRule>
  </conditionalFormatting>
  <conditionalFormatting sqref="D252">
    <cfRule type="expression" dxfId="90" priority="115">
      <formula>$E252="V"</formula>
    </cfRule>
  </conditionalFormatting>
  <conditionalFormatting sqref="B252:D252">
    <cfRule type="expression" dxfId="89" priority="114">
      <formula>$E252="No usar"</formula>
    </cfRule>
  </conditionalFormatting>
  <conditionalFormatting sqref="B240:D240">
    <cfRule type="expression" dxfId="88" priority="113">
      <formula>$E240="CANCELADO"</formula>
    </cfRule>
  </conditionalFormatting>
  <conditionalFormatting sqref="D240">
    <cfRule type="expression" dxfId="87" priority="112">
      <formula>$E240="V"</formula>
    </cfRule>
  </conditionalFormatting>
  <conditionalFormatting sqref="B240:D240">
    <cfRule type="expression" dxfId="86" priority="111">
      <formula>$E240="No usar"</formula>
    </cfRule>
  </conditionalFormatting>
  <conditionalFormatting sqref="B241:D241">
    <cfRule type="expression" dxfId="85" priority="110">
      <formula>$E241="CANCELADO"</formula>
    </cfRule>
  </conditionalFormatting>
  <conditionalFormatting sqref="D241">
    <cfRule type="expression" dxfId="84" priority="109">
      <formula>$E241="V"</formula>
    </cfRule>
  </conditionalFormatting>
  <conditionalFormatting sqref="B241:D241">
    <cfRule type="expression" dxfId="83" priority="108">
      <formula>$E241="No usar"</formula>
    </cfRule>
  </conditionalFormatting>
  <conditionalFormatting sqref="B242:D242">
    <cfRule type="expression" dxfId="82" priority="107">
      <formula>$E242="CANCELADO"</formula>
    </cfRule>
  </conditionalFormatting>
  <conditionalFormatting sqref="D242">
    <cfRule type="expression" dxfId="81" priority="106">
      <formula>$E242="V"</formula>
    </cfRule>
  </conditionalFormatting>
  <conditionalFormatting sqref="B242:D242">
    <cfRule type="expression" dxfId="80" priority="105">
      <formula>$E242="No usar"</formula>
    </cfRule>
  </conditionalFormatting>
  <conditionalFormatting sqref="B243:D243">
    <cfRule type="expression" dxfId="79" priority="104">
      <formula>$E243="CANCELADO"</formula>
    </cfRule>
  </conditionalFormatting>
  <conditionalFormatting sqref="D243">
    <cfRule type="expression" dxfId="78" priority="103">
      <formula>$E243="V"</formula>
    </cfRule>
  </conditionalFormatting>
  <conditionalFormatting sqref="B243:D243">
    <cfRule type="expression" dxfId="77" priority="102">
      <formula>$E243="No usar"</formula>
    </cfRule>
  </conditionalFormatting>
  <conditionalFormatting sqref="B244:D244">
    <cfRule type="expression" dxfId="76" priority="101">
      <formula>$E244="CANCELADO"</formula>
    </cfRule>
  </conditionalFormatting>
  <conditionalFormatting sqref="D244">
    <cfRule type="expression" dxfId="75" priority="100">
      <formula>$E244="V"</formula>
    </cfRule>
  </conditionalFormatting>
  <conditionalFormatting sqref="B244:D244">
    <cfRule type="expression" dxfId="74" priority="99">
      <formula>$E244="No usar"</formula>
    </cfRule>
  </conditionalFormatting>
  <conditionalFormatting sqref="B245:D245">
    <cfRule type="expression" dxfId="73" priority="98">
      <formula>$E245="CANCELADO"</formula>
    </cfRule>
  </conditionalFormatting>
  <conditionalFormatting sqref="D245">
    <cfRule type="expression" dxfId="72" priority="97">
      <formula>$E245="V"</formula>
    </cfRule>
  </conditionalFormatting>
  <conditionalFormatting sqref="B245:D245">
    <cfRule type="expression" dxfId="71" priority="96">
      <formula>$E245="No usar"</formula>
    </cfRule>
  </conditionalFormatting>
  <conditionalFormatting sqref="B246:D246">
    <cfRule type="expression" dxfId="70" priority="95">
      <formula>$E246="CANCELADO"</formula>
    </cfRule>
  </conditionalFormatting>
  <conditionalFormatting sqref="D246">
    <cfRule type="expression" dxfId="69" priority="94">
      <formula>$E246="V"</formula>
    </cfRule>
  </conditionalFormatting>
  <conditionalFormatting sqref="B246:D246">
    <cfRule type="expression" dxfId="68" priority="93">
      <formula>$E246="No usar"</formula>
    </cfRule>
  </conditionalFormatting>
  <conditionalFormatting sqref="B237:D237">
    <cfRule type="expression" dxfId="67" priority="92">
      <formula>$E237="CANCELADO"</formula>
    </cfRule>
  </conditionalFormatting>
  <conditionalFormatting sqref="D237">
    <cfRule type="expression" dxfId="66" priority="91">
      <formula>$E237="V"</formula>
    </cfRule>
  </conditionalFormatting>
  <conditionalFormatting sqref="B237:D237">
    <cfRule type="expression" dxfId="65" priority="90">
      <formula>$E237="No usar"</formula>
    </cfRule>
  </conditionalFormatting>
  <conditionalFormatting sqref="B238:D238">
    <cfRule type="expression" dxfId="64" priority="89">
      <formula>$E238="CANCELADO"</formula>
    </cfRule>
  </conditionalFormatting>
  <conditionalFormatting sqref="D238">
    <cfRule type="expression" dxfId="63" priority="88">
      <formula>$E238="V"</formula>
    </cfRule>
  </conditionalFormatting>
  <conditionalFormatting sqref="B238:D238">
    <cfRule type="expression" dxfId="62" priority="87">
      <formula>$E238="No usar"</formula>
    </cfRule>
  </conditionalFormatting>
  <conditionalFormatting sqref="B229:D229">
    <cfRule type="expression" dxfId="61" priority="86">
      <formula>$E229="CANCELADO"</formula>
    </cfRule>
  </conditionalFormatting>
  <conditionalFormatting sqref="D229">
    <cfRule type="expression" dxfId="60" priority="85">
      <formula>$E229="V"</formula>
    </cfRule>
  </conditionalFormatting>
  <conditionalFormatting sqref="B229:D229">
    <cfRule type="expression" dxfId="59" priority="84">
      <formula>$E229="No usar"</formula>
    </cfRule>
  </conditionalFormatting>
  <conditionalFormatting sqref="B231:D231">
    <cfRule type="expression" dxfId="58" priority="83">
      <formula>$E231="CANCELADO"</formula>
    </cfRule>
  </conditionalFormatting>
  <conditionalFormatting sqref="D231">
    <cfRule type="expression" dxfId="57" priority="82">
      <formula>$E231="V"</formula>
    </cfRule>
  </conditionalFormatting>
  <conditionalFormatting sqref="B231:D231">
    <cfRule type="expression" dxfId="56" priority="81">
      <formula>$E231="No usar"</formula>
    </cfRule>
  </conditionalFormatting>
  <conditionalFormatting sqref="B232:D232">
    <cfRule type="expression" dxfId="55" priority="80">
      <formula>$E232="CANCELADO"</formula>
    </cfRule>
  </conditionalFormatting>
  <conditionalFormatting sqref="D232">
    <cfRule type="expression" dxfId="54" priority="79">
      <formula>$E232="V"</formula>
    </cfRule>
  </conditionalFormatting>
  <conditionalFormatting sqref="B232:D232">
    <cfRule type="expression" dxfId="53" priority="78">
      <formula>$E232="No usar"</formula>
    </cfRule>
  </conditionalFormatting>
  <conditionalFormatting sqref="B233:D233">
    <cfRule type="expression" dxfId="52" priority="77">
      <formula>$E233="CANCELADO"</formula>
    </cfRule>
  </conditionalFormatting>
  <conditionalFormatting sqref="D233">
    <cfRule type="expression" dxfId="51" priority="76">
      <formula>$E233="V"</formula>
    </cfRule>
  </conditionalFormatting>
  <conditionalFormatting sqref="B233:D233">
    <cfRule type="expression" dxfId="50" priority="75">
      <formula>$E233="No usar"</formula>
    </cfRule>
  </conditionalFormatting>
  <conditionalFormatting sqref="B234:D234">
    <cfRule type="expression" dxfId="49" priority="74">
      <formula>$E234="CANCELADO"</formula>
    </cfRule>
  </conditionalFormatting>
  <conditionalFormatting sqref="D234">
    <cfRule type="expression" dxfId="48" priority="73">
      <formula>$E234="V"</formula>
    </cfRule>
  </conditionalFormatting>
  <conditionalFormatting sqref="B234:D234">
    <cfRule type="expression" dxfId="47" priority="72">
      <formula>$E234="No usar"</formula>
    </cfRule>
  </conditionalFormatting>
  <conditionalFormatting sqref="B228:D228">
    <cfRule type="expression" dxfId="46" priority="71">
      <formula>$E228="CANCELADO"</formula>
    </cfRule>
  </conditionalFormatting>
  <conditionalFormatting sqref="D228">
    <cfRule type="expression" dxfId="45" priority="70">
      <formula>$E228="V"</formula>
    </cfRule>
  </conditionalFormatting>
  <conditionalFormatting sqref="B228:D228">
    <cfRule type="expression" dxfId="44" priority="69">
      <formula>$E228="No usar"</formula>
    </cfRule>
  </conditionalFormatting>
  <conditionalFormatting sqref="B223:D223">
    <cfRule type="expression" dxfId="43" priority="66">
      <formula>$E223="No usar"</formula>
    </cfRule>
  </conditionalFormatting>
  <conditionalFormatting sqref="B223:D223">
    <cfRule type="expression" dxfId="42" priority="68">
      <formula>$E223="CANCELADO"</formula>
    </cfRule>
  </conditionalFormatting>
  <conditionalFormatting sqref="D223">
    <cfRule type="expression" dxfId="41" priority="67">
      <formula>$E223="V"</formula>
    </cfRule>
  </conditionalFormatting>
  <conditionalFormatting sqref="B247">
    <cfRule type="expression" dxfId="40" priority="65">
      <formula>$E247="CANCELADO"</formula>
    </cfRule>
  </conditionalFormatting>
  <conditionalFormatting sqref="B247">
    <cfRule type="expression" dxfId="39" priority="64">
      <formula>$E247="No usar"</formula>
    </cfRule>
  </conditionalFormatting>
  <conditionalFormatting sqref="C74">
    <cfRule type="expression" dxfId="38" priority="32">
      <formula>$D74="Cancelado"</formula>
    </cfRule>
  </conditionalFormatting>
  <conditionalFormatting sqref="B62">
    <cfRule type="containsText" dxfId="37" priority="36" operator="containsText" text="999">
      <formula>NOT(ISERROR(SEARCH("999",B62)))</formula>
    </cfRule>
  </conditionalFormatting>
  <conditionalFormatting sqref="C66:D66">
    <cfRule type="expression" dxfId="36" priority="59">
      <formula>$E66="CANCELADO"</formula>
    </cfRule>
  </conditionalFormatting>
  <conditionalFormatting sqref="D66">
    <cfRule type="expression" dxfId="35" priority="58">
      <formula>$E66="V"</formula>
    </cfRule>
  </conditionalFormatting>
  <conditionalFormatting sqref="C66:D66">
    <cfRule type="expression" dxfId="34" priority="57">
      <formula>$E66="No usar"</formula>
    </cfRule>
  </conditionalFormatting>
  <conditionalFormatting sqref="D67">
    <cfRule type="expression" dxfId="33" priority="56">
      <formula>$E67="CANCELADO"</formula>
    </cfRule>
  </conditionalFormatting>
  <conditionalFormatting sqref="D67">
    <cfRule type="expression" dxfId="32" priority="55">
      <formula>$E67="V"</formula>
    </cfRule>
  </conditionalFormatting>
  <conditionalFormatting sqref="D67">
    <cfRule type="expression" dxfId="31" priority="54">
      <formula>$E67="No usar"</formula>
    </cfRule>
  </conditionalFormatting>
  <conditionalFormatting sqref="D69">
    <cfRule type="expression" dxfId="30" priority="49">
      <formula>$E69="CANCELADO"</formula>
    </cfRule>
  </conditionalFormatting>
  <conditionalFormatting sqref="D69">
    <cfRule type="expression" dxfId="29" priority="48">
      <formula>$E69="V"</formula>
    </cfRule>
  </conditionalFormatting>
  <conditionalFormatting sqref="D69">
    <cfRule type="expression" dxfId="28" priority="47">
      <formula>$E69="No usar"</formula>
    </cfRule>
  </conditionalFormatting>
  <conditionalFormatting sqref="B71:D71">
    <cfRule type="expression" dxfId="27" priority="44">
      <formula>$E71="CANCELADO"</formula>
    </cfRule>
  </conditionalFormatting>
  <conditionalFormatting sqref="D71">
    <cfRule type="expression" dxfId="26" priority="43">
      <formula>$E71="V"</formula>
    </cfRule>
  </conditionalFormatting>
  <conditionalFormatting sqref="B71:D71">
    <cfRule type="expression" dxfId="25" priority="42">
      <formula>$E71="No usar"</formula>
    </cfRule>
  </conditionalFormatting>
  <conditionalFormatting sqref="C72">
    <cfRule type="expression" dxfId="24" priority="39">
      <formula>$E72="CANCELADO"</formula>
    </cfRule>
  </conditionalFormatting>
  <conditionalFormatting sqref="C72">
    <cfRule type="expression" dxfId="23" priority="38">
      <formula>$E72="No usar"</formula>
    </cfRule>
  </conditionalFormatting>
  <conditionalFormatting sqref="D74">
    <cfRule type="expression" dxfId="22" priority="35">
      <formula>$E74="CANCELADO"</formula>
    </cfRule>
  </conditionalFormatting>
  <conditionalFormatting sqref="B62:D62">
    <cfRule type="expression" dxfId="21" priority="37">
      <formula>$D62="Cancelado"</formula>
    </cfRule>
  </conditionalFormatting>
  <conditionalFormatting sqref="D74">
    <cfRule type="expression" dxfId="20" priority="34">
      <formula>$E74="V"</formula>
    </cfRule>
  </conditionalFormatting>
  <conditionalFormatting sqref="D74">
    <cfRule type="expression" dxfId="19" priority="33">
      <formula>$E74="No usar"</formula>
    </cfRule>
  </conditionalFormatting>
  <conditionalFormatting sqref="B65:D65">
    <cfRule type="expression" dxfId="18" priority="22">
      <formula>$D65="Cancelado"</formula>
    </cfRule>
  </conditionalFormatting>
  <conditionalFormatting sqref="B65">
    <cfRule type="containsText" dxfId="17" priority="21" operator="containsText" text="999">
      <formula>NOT(ISERROR(SEARCH("999",B65)))</formula>
    </cfRule>
  </conditionalFormatting>
  <conditionalFormatting sqref="C70:D70">
    <cfRule type="expression" dxfId="16" priority="17">
      <formula>$E70="CANCELADO"</formula>
    </cfRule>
  </conditionalFormatting>
  <conditionalFormatting sqref="D70">
    <cfRule type="expression" dxfId="15" priority="16">
      <formula>$E70="V"</formula>
    </cfRule>
  </conditionalFormatting>
  <conditionalFormatting sqref="C70:D70">
    <cfRule type="expression" dxfId="14" priority="15">
      <formula>$E70="No usar"</formula>
    </cfRule>
  </conditionalFormatting>
  <conditionalFormatting sqref="C73:D73">
    <cfRule type="expression" dxfId="13" priority="14">
      <formula>$E73="CANCELADO"</formula>
    </cfRule>
  </conditionalFormatting>
  <conditionalFormatting sqref="D73">
    <cfRule type="expression" dxfId="12" priority="13">
      <formula>$E73="V"</formula>
    </cfRule>
  </conditionalFormatting>
  <conditionalFormatting sqref="C73:D73">
    <cfRule type="expression" dxfId="11" priority="12">
      <formula>$E73="No usar"</formula>
    </cfRule>
  </conditionalFormatting>
  <conditionalFormatting sqref="B66">
    <cfRule type="expression" dxfId="10" priority="11">
      <formula>$E66="CANCELADO"</formula>
    </cfRule>
  </conditionalFormatting>
  <conditionalFormatting sqref="B66">
    <cfRule type="expression" dxfId="9" priority="10">
      <formula>$E66="No usar"</formula>
    </cfRule>
  </conditionalFormatting>
  <conditionalFormatting sqref="B67">
    <cfRule type="expression" dxfId="8" priority="9">
      <formula>$E67="CANCELADO"</formula>
    </cfRule>
  </conditionalFormatting>
  <conditionalFormatting sqref="B67">
    <cfRule type="expression" dxfId="7" priority="8">
      <formula>$E67="No usar"</formula>
    </cfRule>
  </conditionalFormatting>
  <conditionalFormatting sqref="B68">
    <cfRule type="expression" dxfId="6" priority="7">
      <formula>$E68="CANCELADO"</formula>
    </cfRule>
  </conditionalFormatting>
  <conditionalFormatting sqref="B68">
    <cfRule type="expression" dxfId="5" priority="6">
      <formula>$E68="No usar"</formula>
    </cfRule>
  </conditionalFormatting>
  <conditionalFormatting sqref="B69">
    <cfRule type="expression" dxfId="4" priority="5">
      <formula>$E69="CANCELADO"</formula>
    </cfRule>
  </conditionalFormatting>
  <conditionalFormatting sqref="B69">
    <cfRule type="expression" dxfId="3" priority="4">
      <formula>$E69="No usar"</formula>
    </cfRule>
  </conditionalFormatting>
  <conditionalFormatting sqref="B158:D158">
    <cfRule type="expression" dxfId="2" priority="3">
      <formula>$E158="CANCELADO"</formula>
    </cfRule>
  </conditionalFormatting>
  <conditionalFormatting sqref="D158">
    <cfRule type="expression" dxfId="1" priority="2">
      <formula>$E158="V"</formula>
    </cfRule>
  </conditionalFormatting>
  <conditionalFormatting sqref="B158:D158">
    <cfRule type="expression" dxfId="0" priority="1">
      <formula>$E158="No usar"</formula>
    </cfRule>
  </conditionalFormatting>
  <printOptions horizontalCentered="1"/>
  <pageMargins left="0.23622047244094491" right="0.23622047244094491" top="0.23622047244094491" bottom="0.23622047244094491" header="2.79"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2"/>
  <sheetViews>
    <sheetView workbookViewId="0">
      <selection activeCell="A16" sqref="A16:A20"/>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163" t="s">
        <v>0</v>
      </c>
      <c r="B1" s="163"/>
      <c r="C1" s="163"/>
      <c r="D1" s="163"/>
      <c r="E1" s="163"/>
      <c r="F1" s="163"/>
      <c r="G1" s="163"/>
      <c r="H1" s="38"/>
    </row>
    <row r="2" spans="1:8" ht="12.95" customHeight="1" x14ac:dyDescent="0.2">
      <c r="A2" s="164" t="s">
        <v>23</v>
      </c>
      <c r="B2" s="164"/>
      <c r="C2" s="164"/>
      <c r="D2" s="164"/>
      <c r="E2" s="164"/>
      <c r="F2" s="164"/>
      <c r="G2" s="164"/>
      <c r="H2" s="38"/>
    </row>
    <row r="3" spans="1:8" ht="12.95" customHeight="1" x14ac:dyDescent="0.2">
      <c r="A3" s="173" t="s">
        <v>33</v>
      </c>
      <c r="B3" s="173"/>
      <c r="C3" s="173"/>
      <c r="D3" s="173"/>
      <c r="E3" s="173"/>
      <c r="F3" s="173"/>
      <c r="G3" s="173"/>
      <c r="H3" s="54"/>
    </row>
    <row r="5" spans="1:8" x14ac:dyDescent="0.2">
      <c r="F5" s="2"/>
    </row>
    <row r="6" spans="1:8" x14ac:dyDescent="0.2">
      <c r="A6" s="19" t="s">
        <v>312</v>
      </c>
      <c r="B6" s="20"/>
      <c r="C6" s="165" t="s">
        <v>24</v>
      </c>
      <c r="D6" s="166"/>
      <c r="E6" s="167"/>
      <c r="F6" s="21" t="s">
        <v>3</v>
      </c>
      <c r="G6" s="22"/>
    </row>
    <row r="7" spans="1:8" x14ac:dyDescent="0.2">
      <c r="A7" s="23" t="s">
        <v>5</v>
      </c>
      <c r="B7" s="168" t="str">
        <f>+CATÁLOGO!C7</f>
        <v>CONSTRUCCIÓN DE CANCHAS DE VOLIBOL DE PLAYA EN POLIDEPORTIVO VICTORIA (SEGUNDA ETAPA); OBRAS COMPLEMENTARIAS PARA LA REHABILITACIÓN DE CAMPO DE BÉISBOL "EL POLVORÍN" EN MADERO, TAMAULIPAS; OBRAS COMPLEMENTARIAS PARA LA URBANIZACIÓN DE FRACCIONAMIENTO PARA LA REUBICACIÓN DE PESCADORES EN EL PUERTO DE MATAMOROS, TAMAULIPAS; OBRAS COMPLEMENTARIAS DEL HOSPITAL INTEGRAL DE MIGUEL ALEMÁN, TAMAULIPAS; REHABILITACION DE INSTALACIONES Y ADECUACION DE DORMITORIO Y BAÑOS EN INSTALACIONES DEL SECTOR NAVAL DE MATAMOROS, TAMAULIPAS.</v>
      </c>
      <c r="C7" s="170" t="s">
        <v>25</v>
      </c>
      <c r="D7" s="171"/>
      <c r="E7" s="172"/>
      <c r="G7" s="24" t="s">
        <v>4</v>
      </c>
    </row>
    <row r="8" spans="1:8" ht="108.75" customHeight="1" x14ac:dyDescent="0.2">
      <c r="A8" s="23"/>
      <c r="B8" s="169"/>
      <c r="C8" s="23"/>
      <c r="E8" s="25"/>
      <c r="G8" s="26" t="s">
        <v>6</v>
      </c>
    </row>
    <row r="9" spans="1:8" x14ac:dyDescent="0.2">
      <c r="A9" s="136" t="s">
        <v>7</v>
      </c>
      <c r="B9" s="137"/>
      <c r="C9" s="138" t="s">
        <v>8</v>
      </c>
      <c r="D9" s="139"/>
      <c r="E9" s="9" t="s">
        <v>9</v>
      </c>
      <c r="F9" s="20"/>
      <c r="G9" s="27" t="s">
        <v>10</v>
      </c>
    </row>
    <row r="10" spans="1:8" x14ac:dyDescent="0.2">
      <c r="A10" s="28"/>
      <c r="B10" s="2"/>
      <c r="C10" s="140"/>
      <c r="D10" s="141"/>
      <c r="E10" s="12" t="s">
        <v>11</v>
      </c>
      <c r="F10" s="29"/>
      <c r="G10" s="14" t="s">
        <v>30</v>
      </c>
    </row>
    <row r="11" spans="1:8" ht="15.75" customHeight="1" x14ac:dyDescent="0.2">
      <c r="A11" s="142" t="s">
        <v>26</v>
      </c>
      <c r="B11" s="143"/>
      <c r="C11" s="143"/>
      <c r="D11" s="143"/>
      <c r="E11" s="143"/>
      <c r="F11" s="143"/>
      <c r="G11" s="144"/>
    </row>
    <row r="12" spans="1:8" x14ac:dyDescent="0.2">
      <c r="A12" s="145"/>
      <c r="B12" s="146"/>
      <c r="C12" s="146"/>
      <c r="D12" s="146"/>
      <c r="E12" s="146"/>
      <c r="F12" s="146"/>
      <c r="G12" s="147"/>
    </row>
    <row r="13" spans="1:8" x14ac:dyDescent="0.2">
      <c r="A13" s="148" t="s">
        <v>13</v>
      </c>
      <c r="B13" s="151" t="s">
        <v>27</v>
      </c>
      <c r="C13" s="154" t="s">
        <v>19</v>
      </c>
      <c r="D13" s="155"/>
      <c r="E13" s="155"/>
      <c r="F13" s="155"/>
      <c r="G13" s="156"/>
    </row>
    <row r="14" spans="1:8" x14ac:dyDescent="0.2">
      <c r="A14" s="149"/>
      <c r="B14" s="152"/>
      <c r="C14" s="157"/>
      <c r="D14" s="158"/>
      <c r="E14" s="158"/>
      <c r="F14" s="158"/>
      <c r="G14" s="159"/>
    </row>
    <row r="15" spans="1:8" ht="9.75" customHeight="1" x14ac:dyDescent="0.2">
      <c r="A15" s="150"/>
      <c r="B15" s="153"/>
      <c r="C15" s="160"/>
      <c r="D15" s="161"/>
      <c r="E15" s="161"/>
      <c r="F15" s="161"/>
      <c r="G15" s="162"/>
    </row>
    <row r="16" spans="1:8" ht="21" x14ac:dyDescent="0.2">
      <c r="A16" s="39" t="s">
        <v>34</v>
      </c>
      <c r="B16" s="40" t="s">
        <v>35</v>
      </c>
      <c r="C16" s="41"/>
      <c r="D16" s="42"/>
      <c r="E16" s="43"/>
      <c r="F16" s="43"/>
      <c r="G16" s="44"/>
    </row>
    <row r="17" spans="1:9" s="32" customFormat="1" ht="21" x14ac:dyDescent="0.15">
      <c r="A17" s="39" t="s">
        <v>58</v>
      </c>
      <c r="B17" s="40" t="s">
        <v>294</v>
      </c>
      <c r="C17" s="45"/>
      <c r="D17" s="46"/>
      <c r="E17" s="46"/>
      <c r="F17" s="46"/>
      <c r="G17" s="47"/>
      <c r="H17" s="31"/>
      <c r="I17" s="31"/>
    </row>
    <row r="18" spans="1:9" s="32" customFormat="1" ht="31.5" x14ac:dyDescent="0.15">
      <c r="A18" s="39" t="s">
        <v>91</v>
      </c>
      <c r="B18" s="40" t="s">
        <v>88</v>
      </c>
      <c r="C18" s="45"/>
      <c r="D18" s="46"/>
      <c r="E18" s="46"/>
      <c r="F18" s="46"/>
      <c r="G18" s="47"/>
      <c r="H18" s="31"/>
      <c r="I18" s="31"/>
    </row>
    <row r="19" spans="1:9" s="32" customFormat="1" ht="21" x14ac:dyDescent="0.15">
      <c r="A19" s="39" t="s">
        <v>93</v>
      </c>
      <c r="B19" s="40" t="s">
        <v>92</v>
      </c>
      <c r="C19" s="45"/>
      <c r="D19" s="46"/>
      <c r="E19" s="46"/>
      <c r="F19" s="46"/>
      <c r="G19" s="47"/>
      <c r="H19" s="31"/>
      <c r="I19" s="31"/>
    </row>
    <row r="20" spans="1:9" s="32" customFormat="1" ht="31.5" x14ac:dyDescent="0.15">
      <c r="A20" s="39" t="s">
        <v>185</v>
      </c>
      <c r="B20" s="40" t="s">
        <v>295</v>
      </c>
      <c r="C20" s="48"/>
      <c r="D20" s="49"/>
      <c r="E20" s="49"/>
      <c r="F20" s="49"/>
      <c r="G20" s="44"/>
    </row>
    <row r="21" spans="1:9" s="32" customFormat="1" x14ac:dyDescent="0.15">
      <c r="A21" s="39"/>
      <c r="B21" s="40" t="str">
        <f>IFERROR(VLOOKUP(A21,CATÁLOGO!$A$15:$C$951,3,FALSE),"")</f>
        <v/>
      </c>
      <c r="C21" s="45"/>
      <c r="D21" s="46"/>
      <c r="E21" s="46"/>
      <c r="F21" s="46"/>
      <c r="G21" s="47"/>
      <c r="H21" s="31"/>
      <c r="I21" s="31"/>
    </row>
    <row r="22" spans="1:9" s="32" customFormat="1" x14ac:dyDescent="0.15">
      <c r="A22" s="39"/>
      <c r="B22" s="40" t="str">
        <f>IFERROR(VLOOKUP(A22,CATÁLOGO!$A$15:$C$951,3,FALSE),"")</f>
        <v/>
      </c>
      <c r="C22" s="45"/>
      <c r="D22" s="46"/>
      <c r="E22" s="46"/>
      <c r="F22" s="46"/>
      <c r="G22" s="47"/>
      <c r="H22" s="31"/>
      <c r="I22" s="31"/>
    </row>
    <row r="23" spans="1:9" s="32" customFormat="1" x14ac:dyDescent="0.15">
      <c r="A23" s="39"/>
      <c r="B23" s="40" t="str">
        <f>IFERROR(VLOOKUP(A23,CATÁLOGO!$A$15:$C$951,3,FALSE),"")</f>
        <v/>
      </c>
      <c r="C23" s="45"/>
      <c r="D23" s="46"/>
      <c r="E23" s="46"/>
      <c r="F23" s="46"/>
      <c r="G23" s="47"/>
      <c r="H23" s="31"/>
      <c r="I23" s="31"/>
    </row>
    <row r="24" spans="1:9" s="32" customFormat="1" x14ac:dyDescent="0.15">
      <c r="A24" s="39"/>
      <c r="B24" s="40" t="str">
        <f>IFERROR(VLOOKUP(A24,CATÁLOGO!$A$15:$C$951,3,FALSE),"")</f>
        <v/>
      </c>
      <c r="C24" s="45"/>
      <c r="D24" s="46"/>
      <c r="E24" s="46"/>
      <c r="F24" s="46"/>
      <c r="G24" s="47"/>
      <c r="H24" s="31"/>
      <c r="I24" s="31"/>
    </row>
    <row r="25" spans="1:9" s="32" customFormat="1" ht="11.25" customHeight="1" x14ac:dyDescent="0.15">
      <c r="A25" s="39"/>
      <c r="B25" s="40" t="str">
        <f>IFERROR(VLOOKUP(A25,CATÁLOGO!$A$15:$C$951,3,FALSE),"")</f>
        <v/>
      </c>
      <c r="C25" s="48"/>
      <c r="D25" s="49"/>
      <c r="E25" s="49"/>
      <c r="F25" s="49"/>
      <c r="G25" s="44"/>
    </row>
    <row r="26" spans="1:9" s="32" customFormat="1" x14ac:dyDescent="0.15">
      <c r="A26" s="39"/>
      <c r="B26" s="40" t="str">
        <f>IFERROR(VLOOKUP(A26,CATÁLOGO!$A$15:$C$951,3,FALSE),"")</f>
        <v/>
      </c>
      <c r="C26" s="45"/>
      <c r="D26" s="46"/>
      <c r="E26" s="46"/>
      <c r="F26" s="46"/>
      <c r="G26" s="47"/>
      <c r="H26" s="31"/>
      <c r="I26" s="31"/>
    </row>
    <row r="27" spans="1:9" s="32" customFormat="1" ht="11.25" customHeight="1" x14ac:dyDescent="0.15">
      <c r="A27" s="39"/>
      <c r="B27" s="40" t="str">
        <f>IFERROR(VLOOKUP(A27,CATÁLOGO!$A$15:$C$951,3,FALSE),"")</f>
        <v/>
      </c>
      <c r="C27" s="48"/>
      <c r="D27" s="49"/>
      <c r="E27" s="49"/>
      <c r="F27" s="49"/>
      <c r="G27" s="44"/>
    </row>
    <row r="28" spans="1:9" s="32" customFormat="1" ht="12" customHeight="1" x14ac:dyDescent="0.15">
      <c r="A28" s="50"/>
      <c r="B28" s="40" t="str">
        <f>IFERROR(VLOOKUP(A28,CATÁLOGO!$A$15:$C$951,3,FALSE),"")</f>
        <v/>
      </c>
      <c r="C28" s="48"/>
      <c r="D28" s="49"/>
      <c r="E28" s="49"/>
      <c r="F28" s="49"/>
      <c r="G28" s="44"/>
    </row>
    <row r="29" spans="1:9" s="32" customFormat="1" ht="11.25" customHeight="1" x14ac:dyDescent="0.15">
      <c r="A29" s="39"/>
      <c r="B29" s="40" t="str">
        <f>IFERROR(VLOOKUP(A29,CATÁLOGO!$A$15:$C$951,3,FALSE),"")</f>
        <v/>
      </c>
      <c r="C29" s="48"/>
      <c r="D29" s="49"/>
      <c r="E29" s="49"/>
      <c r="F29" s="49"/>
      <c r="G29" s="44"/>
    </row>
    <row r="30" spans="1:9" s="32" customFormat="1" ht="11.25" customHeight="1" x14ac:dyDescent="0.15">
      <c r="A30" s="39"/>
      <c r="B30" s="40" t="str">
        <f>IFERROR(VLOOKUP(A30,CATÁLOGO!$A$15:$C$951,3,FALSE),"")</f>
        <v/>
      </c>
      <c r="C30" s="48"/>
      <c r="D30" s="49"/>
      <c r="E30" s="49"/>
      <c r="F30" s="49"/>
      <c r="G30" s="44"/>
    </row>
    <row r="31" spans="1:9" s="32" customFormat="1" ht="11.25" customHeight="1" x14ac:dyDescent="0.15">
      <c r="A31" s="39"/>
      <c r="B31" s="40" t="str">
        <f>IFERROR(VLOOKUP(A31,CATÁLOGO!$A$15:$C$951,3,FALSE),"")</f>
        <v/>
      </c>
      <c r="C31" s="48"/>
      <c r="D31" s="49"/>
      <c r="E31" s="49"/>
      <c r="F31" s="49"/>
      <c r="G31" s="44"/>
    </row>
    <row r="32" spans="1:9" s="32" customFormat="1" ht="10.5" x14ac:dyDescent="0.15">
      <c r="A32" s="35"/>
      <c r="B32" s="36" t="s">
        <v>28</v>
      </c>
      <c r="C32" s="33"/>
      <c r="D32" s="34"/>
      <c r="E32" s="34"/>
      <c r="F32" s="34"/>
      <c r="G32" s="30"/>
    </row>
    <row r="33" spans="1:7" s="32" customFormat="1" ht="10.5" x14ac:dyDescent="0.15">
      <c r="A33" s="35"/>
      <c r="B33" s="36" t="s">
        <v>29</v>
      </c>
      <c r="C33" s="33"/>
      <c r="D33" s="34"/>
      <c r="E33" s="34"/>
      <c r="F33" s="34"/>
      <c r="G33" s="30"/>
    </row>
    <row r="34" spans="1:7" s="32" customFormat="1" ht="10.5" x14ac:dyDescent="0.15">
      <c r="A34" s="37"/>
    </row>
    <row r="35" spans="1:7" s="32" customFormat="1" ht="10.5" x14ac:dyDescent="0.15">
      <c r="A35" s="37"/>
    </row>
    <row r="36" spans="1:7" s="32" customFormat="1" ht="10.5" x14ac:dyDescent="0.15">
      <c r="A36" s="37"/>
    </row>
    <row r="37" spans="1:7" s="32" customFormat="1" ht="10.5" x14ac:dyDescent="0.15">
      <c r="A37" s="37"/>
    </row>
    <row r="38" spans="1:7" s="32" customFormat="1" ht="10.5" x14ac:dyDescent="0.15">
      <c r="A38" s="37"/>
    </row>
    <row r="39" spans="1:7" s="32" customFormat="1" ht="10.5" x14ac:dyDescent="0.15">
      <c r="A39" s="37"/>
    </row>
    <row r="40" spans="1:7" s="32" customFormat="1" ht="10.5" x14ac:dyDescent="0.15">
      <c r="A40" s="37"/>
    </row>
    <row r="41" spans="1:7" s="32" customFormat="1" ht="10.5" x14ac:dyDescent="0.15">
      <c r="A41" s="37"/>
    </row>
    <row r="42" spans="1:7" s="32" customFormat="1" ht="10.5" x14ac:dyDescent="0.15">
      <c r="A42" s="37"/>
    </row>
    <row r="43" spans="1:7" s="32" customFormat="1" ht="10.5" x14ac:dyDescent="0.15">
      <c r="A43" s="37"/>
    </row>
    <row r="44" spans="1:7" s="32" customFormat="1" ht="10.5" x14ac:dyDescent="0.15">
      <c r="A44" s="37"/>
    </row>
    <row r="45" spans="1:7" s="32" customFormat="1" ht="10.5" x14ac:dyDescent="0.15">
      <c r="A45" s="37"/>
    </row>
    <row r="46" spans="1:7" s="32" customFormat="1" ht="10.5" x14ac:dyDescent="0.15">
      <c r="A46" s="37"/>
    </row>
    <row r="47" spans="1:7" s="32" customFormat="1" ht="10.5" x14ac:dyDescent="0.15">
      <c r="A47" s="37"/>
    </row>
    <row r="48" spans="1:7" s="32" customFormat="1" ht="10.5" x14ac:dyDescent="0.15">
      <c r="A48" s="37"/>
    </row>
    <row r="49" spans="1:1" s="32" customFormat="1" ht="10.5" x14ac:dyDescent="0.15">
      <c r="A49" s="37"/>
    </row>
    <row r="50" spans="1:1" s="32" customFormat="1" ht="10.5" x14ac:dyDescent="0.15">
      <c r="A50" s="37"/>
    </row>
    <row r="51" spans="1:1" s="32" customFormat="1" ht="10.5" x14ac:dyDescent="0.15">
      <c r="A51" s="37"/>
    </row>
    <row r="52" spans="1:1" s="32" customFormat="1" ht="10.5" x14ac:dyDescent="0.15">
      <c r="A52" s="37"/>
    </row>
    <row r="53" spans="1:1" s="32" customFormat="1" ht="10.5" x14ac:dyDescent="0.15">
      <c r="A53" s="37"/>
    </row>
    <row r="54" spans="1:1" s="32" customFormat="1" ht="10.5" x14ac:dyDescent="0.15">
      <c r="A54" s="37"/>
    </row>
    <row r="55" spans="1:1" s="32" customFormat="1" ht="10.5" x14ac:dyDescent="0.15">
      <c r="A55" s="37"/>
    </row>
    <row r="56" spans="1:1" s="32" customFormat="1" ht="10.5" x14ac:dyDescent="0.15">
      <c r="A56" s="37"/>
    </row>
    <row r="57" spans="1:1" s="32" customFormat="1" ht="10.5" x14ac:dyDescent="0.15">
      <c r="A57" s="37"/>
    </row>
    <row r="58" spans="1:1" s="32" customFormat="1" ht="10.5" x14ac:dyDescent="0.15">
      <c r="A58" s="37"/>
    </row>
    <row r="59" spans="1:1" s="32" customFormat="1" ht="10.5" x14ac:dyDescent="0.15">
      <c r="A59" s="37"/>
    </row>
    <row r="60" spans="1:1" s="32" customFormat="1" ht="10.5" x14ac:dyDescent="0.15">
      <c r="A60" s="37"/>
    </row>
    <row r="61" spans="1:1" s="32" customFormat="1" ht="10.5" x14ac:dyDescent="0.15">
      <c r="A61" s="37"/>
    </row>
    <row r="62" spans="1:1" s="32" customFormat="1" ht="10.5" x14ac:dyDescent="0.15">
      <c r="A62" s="37"/>
    </row>
    <row r="63" spans="1:1" s="32" customFormat="1" ht="10.5" x14ac:dyDescent="0.15">
      <c r="A63" s="37"/>
    </row>
    <row r="64" spans="1:1" s="32" customFormat="1" ht="10.5" x14ac:dyDescent="0.15">
      <c r="A64" s="37"/>
    </row>
    <row r="65" spans="1:1" s="32" customFormat="1" ht="10.5" x14ac:dyDescent="0.15">
      <c r="A65" s="37"/>
    </row>
    <row r="66" spans="1:1" s="32" customFormat="1" ht="10.5" x14ac:dyDescent="0.15">
      <c r="A66" s="37"/>
    </row>
    <row r="67" spans="1:1" s="32" customFormat="1" ht="10.5" x14ac:dyDescent="0.15">
      <c r="A67" s="37"/>
    </row>
    <row r="68" spans="1:1" s="32" customFormat="1" ht="10.5" x14ac:dyDescent="0.15">
      <c r="A68" s="37"/>
    </row>
    <row r="69" spans="1:1" s="32" customFormat="1" ht="10.5" x14ac:dyDescent="0.15">
      <c r="A69" s="37"/>
    </row>
    <row r="70" spans="1:1" s="32" customFormat="1" ht="10.5" x14ac:dyDescent="0.15">
      <c r="A70" s="37"/>
    </row>
    <row r="71" spans="1:1" s="32" customFormat="1" ht="10.5" x14ac:dyDescent="0.15">
      <c r="A71" s="37"/>
    </row>
    <row r="72" spans="1:1" s="32" customFormat="1" ht="10.5" x14ac:dyDescent="0.15">
      <c r="A72" s="37"/>
    </row>
    <row r="73" spans="1:1" s="32" customFormat="1" ht="10.5" x14ac:dyDescent="0.15">
      <c r="A73" s="37"/>
    </row>
    <row r="74" spans="1:1" s="32" customFormat="1" ht="10.5" x14ac:dyDescent="0.15">
      <c r="A74" s="37"/>
    </row>
    <row r="75" spans="1:1" s="32" customFormat="1" ht="10.5" x14ac:dyDescent="0.15">
      <c r="A75" s="37"/>
    </row>
    <row r="76" spans="1:1" s="32" customFormat="1" ht="10.5" x14ac:dyDescent="0.15">
      <c r="A76" s="37"/>
    </row>
    <row r="77" spans="1:1" s="32" customFormat="1" ht="10.5" x14ac:dyDescent="0.15">
      <c r="A77" s="37"/>
    </row>
    <row r="78" spans="1:1" s="32" customFormat="1" ht="10.5" x14ac:dyDescent="0.15">
      <c r="A78" s="37"/>
    </row>
    <row r="79" spans="1:1" s="32" customFormat="1" ht="10.5" x14ac:dyDescent="0.15">
      <c r="A79" s="37"/>
    </row>
    <row r="80" spans="1:1" s="32" customFormat="1" ht="10.5" x14ac:dyDescent="0.15">
      <c r="A80" s="37"/>
    </row>
    <row r="81" s="32" customFormat="1" ht="10.5" x14ac:dyDescent="0.15"/>
    <row r="82" s="32" customFormat="1" ht="10.5" x14ac:dyDescent="0.15"/>
    <row r="83" s="32" customFormat="1" ht="10.5" x14ac:dyDescent="0.15"/>
    <row r="84" s="32" customFormat="1" ht="10.5" x14ac:dyDescent="0.15"/>
    <row r="85" s="32" customFormat="1" ht="10.5" x14ac:dyDescent="0.15"/>
    <row r="86" s="32" customFormat="1" ht="10.5" x14ac:dyDescent="0.15"/>
    <row r="87" s="32" customFormat="1" ht="10.5" x14ac:dyDescent="0.15"/>
    <row r="88" s="32" customFormat="1" ht="10.5" x14ac:dyDescent="0.15"/>
    <row r="89" s="32" customFormat="1" ht="10.5" x14ac:dyDescent="0.15"/>
    <row r="90" s="32" customFormat="1" ht="10.5" x14ac:dyDescent="0.15"/>
    <row r="91" s="32" customFormat="1" ht="10.5" x14ac:dyDescent="0.15"/>
    <row r="92" s="32" customFormat="1" ht="10.5" x14ac:dyDescent="0.15"/>
    <row r="93" s="32" customFormat="1" ht="10.5" x14ac:dyDescent="0.15"/>
    <row r="94" s="32" customFormat="1" ht="10.5" x14ac:dyDescent="0.15"/>
    <row r="95" s="32" customFormat="1" ht="10.5" x14ac:dyDescent="0.15"/>
    <row r="96" s="32" customFormat="1" ht="10.5" x14ac:dyDescent="0.15"/>
    <row r="97" s="32" customFormat="1" ht="10.5" x14ac:dyDescent="0.15"/>
    <row r="98" s="32" customFormat="1" ht="10.5" x14ac:dyDescent="0.15"/>
    <row r="99" s="32" customFormat="1" ht="10.5" x14ac:dyDescent="0.15"/>
    <row r="100" s="32" customFormat="1" ht="10.5" x14ac:dyDescent="0.15"/>
    <row r="101" s="32" customFormat="1" ht="10.5" x14ac:dyDescent="0.15"/>
    <row r="102" s="32" customFormat="1" ht="10.5" x14ac:dyDescent="0.15"/>
    <row r="103" s="32" customFormat="1" ht="10.5" x14ac:dyDescent="0.15"/>
    <row r="104" s="32" customFormat="1" ht="10.5" x14ac:dyDescent="0.15"/>
    <row r="105" s="32" customFormat="1" ht="10.5" x14ac:dyDescent="0.15"/>
    <row r="106" s="32" customFormat="1" ht="10.5" x14ac:dyDescent="0.15"/>
    <row r="107" s="32" customFormat="1" ht="10.5" x14ac:dyDescent="0.15"/>
    <row r="108" s="32" customFormat="1" ht="10.5" x14ac:dyDescent="0.15"/>
    <row r="109" s="32" customFormat="1" ht="10.5" x14ac:dyDescent="0.15"/>
    <row r="110" s="32" customFormat="1" ht="10.5" x14ac:dyDescent="0.15"/>
    <row r="111" s="32" customFormat="1" ht="10.5" x14ac:dyDescent="0.15"/>
    <row r="112" s="32" customFormat="1" ht="10.5" x14ac:dyDescent="0.15"/>
    <row r="113" s="32" customFormat="1" ht="10.5" x14ac:dyDescent="0.15"/>
    <row r="114" s="32" customFormat="1" ht="10.5" x14ac:dyDescent="0.15"/>
    <row r="115" s="32" customFormat="1" ht="10.5" x14ac:dyDescent="0.15"/>
    <row r="116" s="32" customFormat="1" ht="10.5" x14ac:dyDescent="0.15"/>
    <row r="117" s="32" customFormat="1" ht="10.5" x14ac:dyDescent="0.15"/>
    <row r="118" s="32" customFormat="1" ht="10.5" x14ac:dyDescent="0.15"/>
    <row r="119" s="32" customFormat="1" ht="10.5" x14ac:dyDescent="0.15"/>
    <row r="120" s="32" customFormat="1" ht="10.5" x14ac:dyDescent="0.15"/>
    <row r="121" s="32" customFormat="1" ht="10.5" x14ac:dyDescent="0.15"/>
    <row r="122" s="32" customFormat="1" ht="10.5" x14ac:dyDescent="0.15"/>
    <row r="123" s="32" customFormat="1" ht="10.5" x14ac:dyDescent="0.15"/>
    <row r="124" s="32" customFormat="1" ht="10.5" x14ac:dyDescent="0.15"/>
    <row r="125" s="32" customFormat="1" ht="10.5" x14ac:dyDescent="0.15"/>
    <row r="126" s="32" customFormat="1" ht="10.5" x14ac:dyDescent="0.15"/>
    <row r="127" s="32" customFormat="1" ht="10.5" x14ac:dyDescent="0.15"/>
    <row r="128" s="32" customFormat="1" ht="10.5" x14ac:dyDescent="0.15"/>
    <row r="129" s="32" customFormat="1" ht="10.5" x14ac:dyDescent="0.15"/>
    <row r="130" s="32" customFormat="1" ht="10.5" x14ac:dyDescent="0.15"/>
    <row r="131" s="32" customFormat="1" ht="10.5" x14ac:dyDescent="0.15"/>
    <row r="132" s="32" customFormat="1" ht="10.5" x14ac:dyDescent="0.15"/>
    <row r="133" s="32" customFormat="1" ht="10.5" x14ac:dyDescent="0.15"/>
    <row r="134" s="32" customFormat="1" ht="10.5" x14ac:dyDescent="0.15"/>
    <row r="135" s="32" customFormat="1" ht="10.5" x14ac:dyDescent="0.15"/>
    <row r="136" s="32" customFormat="1" ht="10.5" x14ac:dyDescent="0.15"/>
    <row r="137" s="32" customFormat="1" ht="10.5" x14ac:dyDescent="0.15"/>
    <row r="138" s="32" customFormat="1" ht="10.5" x14ac:dyDescent="0.15"/>
    <row r="139" s="32" customFormat="1" ht="10.5" x14ac:dyDescent="0.15"/>
    <row r="140" s="32" customFormat="1" ht="10.5" x14ac:dyDescent="0.15"/>
    <row r="141" s="32" customFormat="1" ht="10.5" x14ac:dyDescent="0.15"/>
    <row r="142" s="32" customFormat="1" ht="10.5" x14ac:dyDescent="0.15"/>
    <row r="143" s="32" customFormat="1" ht="10.5" x14ac:dyDescent="0.15"/>
    <row r="144" s="32" customFormat="1" ht="10.5" x14ac:dyDescent="0.15"/>
    <row r="145" s="32" customFormat="1" ht="10.5" x14ac:dyDescent="0.15"/>
    <row r="146" s="32" customFormat="1" ht="10.5" x14ac:dyDescent="0.15"/>
    <row r="147" s="32" customFormat="1" ht="10.5" x14ac:dyDescent="0.15"/>
    <row r="148" s="32" customFormat="1" ht="10.5" x14ac:dyDescent="0.15"/>
    <row r="149" s="32" customFormat="1" ht="10.5" x14ac:dyDescent="0.15"/>
    <row r="150" s="32" customFormat="1" ht="10.5" x14ac:dyDescent="0.15"/>
    <row r="151" s="32" customFormat="1" ht="10.5" x14ac:dyDescent="0.15"/>
    <row r="152" s="32" customFormat="1" ht="10.5" x14ac:dyDescent="0.15"/>
    <row r="153" s="32" customFormat="1" ht="10.5" x14ac:dyDescent="0.15"/>
    <row r="154" s="32" customFormat="1" ht="10.5" x14ac:dyDescent="0.15"/>
    <row r="155" s="32" customFormat="1" ht="10.5" x14ac:dyDescent="0.15"/>
    <row r="156" s="32" customFormat="1" ht="10.5" x14ac:dyDescent="0.15"/>
    <row r="157" s="32" customFormat="1" ht="10.5" x14ac:dyDescent="0.15"/>
    <row r="158" s="32" customFormat="1" ht="10.5" x14ac:dyDescent="0.15"/>
    <row r="159" s="32" customFormat="1" ht="10.5" x14ac:dyDescent="0.15"/>
    <row r="160" s="32" customFormat="1" ht="10.5" x14ac:dyDescent="0.15"/>
    <row r="161" s="32" customFormat="1" ht="10.5" x14ac:dyDescent="0.15"/>
    <row r="162" s="32" customFormat="1" ht="10.5" x14ac:dyDescent="0.15"/>
    <row r="163" s="32" customFormat="1" ht="10.5" x14ac:dyDescent="0.15"/>
    <row r="164" s="32" customFormat="1" ht="10.5" x14ac:dyDescent="0.15"/>
    <row r="165" s="32" customFormat="1" ht="10.5" x14ac:dyDescent="0.15"/>
    <row r="166" s="32" customFormat="1" ht="10.5" x14ac:dyDescent="0.15"/>
    <row r="167" s="32" customFormat="1" ht="10.5" x14ac:dyDescent="0.15"/>
    <row r="168" s="32" customFormat="1" ht="10.5" x14ac:dyDescent="0.15"/>
    <row r="169" s="32" customFormat="1" ht="10.5" x14ac:dyDescent="0.15"/>
    <row r="170" s="32" customFormat="1" ht="10.5" x14ac:dyDescent="0.15"/>
    <row r="171" s="32" customFormat="1" ht="10.5" x14ac:dyDescent="0.15"/>
    <row r="172" s="32" customFormat="1" ht="10.5" x14ac:dyDescent="0.15"/>
    <row r="173" s="32" customFormat="1" ht="10.5" x14ac:dyDescent="0.15"/>
    <row r="174" s="32" customFormat="1" ht="10.5" x14ac:dyDescent="0.15"/>
    <row r="175" s="32" customFormat="1" ht="10.5" x14ac:dyDescent="0.15"/>
    <row r="176" s="32" customFormat="1" ht="10.5" x14ac:dyDescent="0.15"/>
    <row r="177" s="32" customFormat="1" ht="10.5" x14ac:dyDescent="0.15"/>
    <row r="178" s="32" customFormat="1" ht="10.5" x14ac:dyDescent="0.15"/>
    <row r="179" s="32" customFormat="1" ht="10.5" x14ac:dyDescent="0.15"/>
    <row r="180" s="32" customFormat="1" ht="10.5" x14ac:dyDescent="0.15"/>
    <row r="181" s="32" customFormat="1" ht="10.5" x14ac:dyDescent="0.15"/>
    <row r="182" s="32" customFormat="1" ht="10.5" x14ac:dyDescent="0.15"/>
    <row r="183" s="32" customFormat="1" ht="10.5" x14ac:dyDescent="0.15"/>
    <row r="184" s="32" customFormat="1" ht="10.5" x14ac:dyDescent="0.15"/>
    <row r="185" s="32" customFormat="1" ht="10.5" x14ac:dyDescent="0.15"/>
    <row r="186" s="32" customFormat="1" ht="10.5" x14ac:dyDescent="0.15"/>
    <row r="187" s="32" customFormat="1" ht="10.5" x14ac:dyDescent="0.15"/>
    <row r="188" s="32" customFormat="1" ht="10.5" x14ac:dyDescent="0.15"/>
    <row r="189" s="32" customFormat="1" ht="10.5" x14ac:dyDescent="0.15"/>
    <row r="190" s="32" customFormat="1" ht="10.5" x14ac:dyDescent="0.15"/>
    <row r="191" s="32" customFormat="1" ht="10.5" x14ac:dyDescent="0.15"/>
    <row r="192" s="32" customFormat="1" ht="10.5" x14ac:dyDescent="0.15"/>
    <row r="193" s="32" customFormat="1" ht="10.5" x14ac:dyDescent="0.15"/>
    <row r="194" s="32" customFormat="1" ht="10.5" x14ac:dyDescent="0.15"/>
    <row r="195" s="32" customFormat="1" ht="10.5" x14ac:dyDescent="0.15"/>
    <row r="196" s="32" customFormat="1" ht="10.5" x14ac:dyDescent="0.15"/>
    <row r="197" s="32" customFormat="1" ht="10.5" x14ac:dyDescent="0.15"/>
    <row r="198" s="32" customFormat="1" ht="10.5" x14ac:dyDescent="0.15"/>
    <row r="199" s="32" customFormat="1" ht="10.5" x14ac:dyDescent="0.15"/>
    <row r="200" s="32" customFormat="1" ht="10.5" x14ac:dyDescent="0.15"/>
    <row r="201" s="32" customFormat="1" ht="10.5" x14ac:dyDescent="0.15"/>
    <row r="202" s="32" customFormat="1" ht="10.5" x14ac:dyDescent="0.15"/>
    <row r="203" s="32" customFormat="1" ht="10.5" x14ac:dyDescent="0.15"/>
    <row r="204" s="32" customFormat="1" ht="10.5" x14ac:dyDescent="0.15"/>
    <row r="205" s="32" customFormat="1" ht="10.5" x14ac:dyDescent="0.15"/>
    <row r="206" s="32" customFormat="1" ht="10.5" x14ac:dyDescent="0.15"/>
    <row r="207" s="32" customFormat="1" ht="10.5" x14ac:dyDescent="0.15"/>
    <row r="208" s="32" customFormat="1" ht="10.5" x14ac:dyDescent="0.15"/>
    <row r="209" s="32" customFormat="1" ht="10.5" x14ac:dyDescent="0.15"/>
    <row r="210" s="32" customFormat="1" ht="10.5" x14ac:dyDescent="0.15"/>
    <row r="211" s="32" customFormat="1" ht="10.5" x14ac:dyDescent="0.15"/>
    <row r="212" s="32" customFormat="1" ht="10.5" x14ac:dyDescent="0.15"/>
    <row r="213" s="32" customFormat="1" ht="10.5" x14ac:dyDescent="0.15"/>
    <row r="214" s="32" customFormat="1" ht="10.5" x14ac:dyDescent="0.15"/>
    <row r="215" s="32" customFormat="1" ht="10.5" x14ac:dyDescent="0.15"/>
    <row r="216" s="32" customFormat="1" ht="10.5" x14ac:dyDescent="0.15"/>
    <row r="217" s="32" customFormat="1" ht="10.5" x14ac:dyDescent="0.15"/>
    <row r="218" s="32" customFormat="1" ht="10.5" x14ac:dyDescent="0.15"/>
    <row r="219" s="32" customFormat="1" ht="10.5" x14ac:dyDescent="0.15"/>
    <row r="220" s="32" customFormat="1" ht="10.5" x14ac:dyDescent="0.15"/>
    <row r="221" s="32" customFormat="1" ht="10.5" x14ac:dyDescent="0.15"/>
    <row r="222" s="32" customFormat="1" ht="10.5" x14ac:dyDescent="0.15"/>
    <row r="223" s="32" customFormat="1" ht="10.5" x14ac:dyDescent="0.15"/>
    <row r="224" s="32" customFormat="1" ht="10.5" x14ac:dyDescent="0.15"/>
    <row r="225" s="32" customFormat="1" ht="10.5" x14ac:dyDescent="0.15"/>
    <row r="226" s="32" customFormat="1" ht="10.5" x14ac:dyDescent="0.15"/>
    <row r="227" s="32" customFormat="1" ht="10.5" x14ac:dyDescent="0.15"/>
    <row r="228" s="32" customFormat="1" ht="10.5" x14ac:dyDescent="0.15"/>
    <row r="229" s="32" customFormat="1" ht="10.5" x14ac:dyDescent="0.15"/>
    <row r="230" s="32" customFormat="1" ht="10.5" x14ac:dyDescent="0.15"/>
    <row r="231" s="32" customFormat="1" ht="10.5" x14ac:dyDescent="0.15"/>
    <row r="232" s="32" customFormat="1" ht="10.5" x14ac:dyDescent="0.15"/>
    <row r="233" s="32" customFormat="1" ht="10.5" x14ac:dyDescent="0.15"/>
    <row r="234" s="32" customFormat="1" ht="10.5" x14ac:dyDescent="0.15"/>
    <row r="235" s="32" customFormat="1" ht="10.5" x14ac:dyDescent="0.15"/>
    <row r="236" s="32" customFormat="1" ht="10.5" x14ac:dyDescent="0.15"/>
    <row r="237" s="32" customFormat="1" ht="10.5" x14ac:dyDescent="0.15"/>
    <row r="238" s="32" customFormat="1" ht="10.5" x14ac:dyDescent="0.15"/>
    <row r="239" s="32" customFormat="1" ht="10.5" x14ac:dyDescent="0.15"/>
    <row r="240" s="32" customFormat="1" ht="10.5" x14ac:dyDescent="0.15"/>
    <row r="241" s="32" customFormat="1" ht="10.5" x14ac:dyDescent="0.15"/>
    <row r="242" s="32" customFormat="1" ht="10.5" x14ac:dyDescent="0.15"/>
    <row r="243" s="32" customFormat="1" ht="10.5" x14ac:dyDescent="0.15"/>
    <row r="244" s="32" customFormat="1" ht="10.5" x14ac:dyDescent="0.15"/>
    <row r="245" s="32" customFormat="1" ht="10.5" x14ac:dyDescent="0.15"/>
    <row r="246" s="32" customFormat="1" ht="10.5" x14ac:dyDescent="0.15"/>
    <row r="247" s="32" customFormat="1" ht="10.5" x14ac:dyDescent="0.15"/>
    <row r="248" s="32" customFormat="1" ht="10.5" x14ac:dyDescent="0.15"/>
    <row r="249" s="32" customFormat="1" ht="10.5" x14ac:dyDescent="0.15"/>
    <row r="250" s="32" customFormat="1" ht="10.5" x14ac:dyDescent="0.15"/>
    <row r="251" s="32" customFormat="1" ht="10.5" x14ac:dyDescent="0.15"/>
    <row r="252" s="32" customFormat="1" ht="10.5" x14ac:dyDescent="0.15"/>
    <row r="253" s="32" customFormat="1" ht="10.5" x14ac:dyDescent="0.15"/>
    <row r="254" s="32" customFormat="1" ht="10.5" x14ac:dyDescent="0.15"/>
    <row r="255" s="32" customFormat="1" ht="10.5" x14ac:dyDescent="0.15"/>
    <row r="256" s="32" customFormat="1" ht="10.5" x14ac:dyDescent="0.15"/>
    <row r="257" s="32" customFormat="1" ht="10.5" x14ac:dyDescent="0.15"/>
    <row r="258" s="32" customFormat="1" ht="10.5" x14ac:dyDescent="0.15"/>
    <row r="259" s="32" customFormat="1" ht="10.5" x14ac:dyDescent="0.15"/>
    <row r="260" s="32" customFormat="1" ht="10.5" x14ac:dyDescent="0.15"/>
    <row r="261" s="32" customFormat="1" ht="10.5" x14ac:dyDescent="0.15"/>
    <row r="262" s="32" customFormat="1" ht="10.5" x14ac:dyDescent="0.15"/>
    <row r="263" s="32" customFormat="1" ht="10.5" x14ac:dyDescent="0.15"/>
    <row r="264" s="32" customFormat="1" ht="10.5" x14ac:dyDescent="0.15"/>
    <row r="265" s="32" customFormat="1" ht="10.5" x14ac:dyDescent="0.15"/>
    <row r="266" s="32" customFormat="1" ht="10.5" x14ac:dyDescent="0.15"/>
    <row r="267" s="32" customFormat="1" ht="10.5" x14ac:dyDescent="0.15"/>
    <row r="268" s="32" customFormat="1" ht="10.5" x14ac:dyDescent="0.15"/>
    <row r="269" s="32" customFormat="1" ht="10.5" x14ac:dyDescent="0.15"/>
    <row r="270" s="32" customFormat="1" ht="10.5" x14ac:dyDescent="0.15"/>
    <row r="271" s="32" customFormat="1" ht="10.5" x14ac:dyDescent="0.15"/>
    <row r="272" s="32" customFormat="1" ht="10.5" x14ac:dyDescent="0.15"/>
    <row r="273" s="32" customFormat="1" ht="10.5" x14ac:dyDescent="0.15"/>
    <row r="274" s="32" customFormat="1" ht="10.5" x14ac:dyDescent="0.15"/>
    <row r="275" s="32" customFormat="1" ht="10.5" x14ac:dyDescent="0.15"/>
    <row r="276" s="32" customFormat="1" ht="10.5" x14ac:dyDescent="0.15"/>
    <row r="277" s="32" customFormat="1" ht="10.5" x14ac:dyDescent="0.15"/>
    <row r="278" s="32" customFormat="1" ht="10.5" x14ac:dyDescent="0.15"/>
    <row r="279" s="32" customFormat="1" ht="10.5" x14ac:dyDescent="0.15"/>
    <row r="280" s="32" customFormat="1" ht="10.5" x14ac:dyDescent="0.15"/>
    <row r="281" s="32" customFormat="1" ht="10.5" x14ac:dyDescent="0.15"/>
    <row r="282" s="32" customFormat="1" ht="10.5" x14ac:dyDescent="0.15"/>
    <row r="283" s="32" customFormat="1" ht="10.5" x14ac:dyDescent="0.15"/>
    <row r="284" s="32" customFormat="1" ht="10.5" x14ac:dyDescent="0.15"/>
    <row r="285" s="32" customFormat="1" ht="10.5" x14ac:dyDescent="0.15"/>
    <row r="286" s="32" customFormat="1" ht="10.5" x14ac:dyDescent="0.15"/>
    <row r="287" s="32" customFormat="1" ht="10.5" x14ac:dyDescent="0.15"/>
    <row r="288" s="32" customFormat="1" ht="10.5" x14ac:dyDescent="0.15"/>
    <row r="289" s="32" customFormat="1" ht="10.5" x14ac:dyDescent="0.15"/>
    <row r="290" s="32" customFormat="1" ht="10.5" x14ac:dyDescent="0.15"/>
    <row r="291" s="32" customFormat="1" ht="10.5" x14ac:dyDescent="0.15"/>
    <row r="292" s="32" customFormat="1" ht="10.5" x14ac:dyDescent="0.15"/>
    <row r="293" s="32" customFormat="1" ht="10.5" x14ac:dyDescent="0.15"/>
    <row r="294" s="32" customFormat="1" ht="10.5" x14ac:dyDescent="0.15"/>
    <row r="295" s="32" customFormat="1" ht="10.5" x14ac:dyDescent="0.15"/>
    <row r="296" s="32" customFormat="1" ht="10.5" x14ac:dyDescent="0.15"/>
    <row r="297" s="32" customFormat="1" ht="10.5" x14ac:dyDescent="0.15"/>
    <row r="298" s="32" customFormat="1" ht="10.5" x14ac:dyDescent="0.15"/>
    <row r="299" s="32" customFormat="1" ht="10.5" x14ac:dyDescent="0.15"/>
    <row r="300" s="32" customFormat="1" ht="10.5" x14ac:dyDescent="0.15"/>
    <row r="301" s="32" customFormat="1" ht="10.5" x14ac:dyDescent="0.15"/>
    <row r="302" s="32" customFormat="1" ht="10.5" x14ac:dyDescent="0.15"/>
    <row r="303" s="32" customFormat="1" ht="10.5" x14ac:dyDescent="0.15"/>
    <row r="304" s="32" customFormat="1" ht="10.5" x14ac:dyDescent="0.15"/>
    <row r="305" s="32" customFormat="1" ht="10.5" x14ac:dyDescent="0.15"/>
    <row r="306" s="32" customFormat="1" ht="10.5" x14ac:dyDescent="0.15"/>
    <row r="307" s="32" customFormat="1" ht="10.5" x14ac:dyDescent="0.15"/>
    <row r="308" s="32" customFormat="1" ht="10.5" x14ac:dyDescent="0.15"/>
    <row r="309" s="32" customFormat="1" ht="10.5" x14ac:dyDescent="0.15"/>
    <row r="310" s="32" customFormat="1" ht="10.5" x14ac:dyDescent="0.15"/>
    <row r="311" s="32" customFormat="1" ht="10.5" x14ac:dyDescent="0.15"/>
    <row r="312" s="32" customFormat="1" ht="10.5" x14ac:dyDescent="0.15"/>
    <row r="313" s="32" customFormat="1" ht="10.5" x14ac:dyDescent="0.15"/>
    <row r="314" s="32" customFormat="1" ht="10.5" x14ac:dyDescent="0.15"/>
    <row r="315" s="32" customFormat="1" ht="10.5" x14ac:dyDescent="0.15"/>
    <row r="316" s="32" customFormat="1" ht="10.5" x14ac:dyDescent="0.15"/>
    <row r="317" s="32" customFormat="1" ht="10.5" x14ac:dyDescent="0.15"/>
    <row r="318" s="32" customFormat="1" ht="10.5" x14ac:dyDescent="0.15"/>
    <row r="319" s="32" customFormat="1" ht="10.5" x14ac:dyDescent="0.15"/>
    <row r="320" s="32" customFormat="1" ht="10.5" x14ac:dyDescent="0.15"/>
    <row r="321" s="32" customFormat="1" ht="10.5" x14ac:dyDescent="0.15"/>
    <row r="322" s="32" customFormat="1" ht="10.5" x14ac:dyDescent="0.15"/>
    <row r="323" s="32" customFormat="1" ht="10.5" x14ac:dyDescent="0.15"/>
    <row r="324" s="32" customFormat="1" ht="10.5" x14ac:dyDescent="0.15"/>
    <row r="325" s="32" customFormat="1" ht="10.5" x14ac:dyDescent="0.15"/>
    <row r="326" s="32" customFormat="1" ht="10.5" x14ac:dyDescent="0.15"/>
    <row r="327" s="32" customFormat="1" ht="10.5" x14ac:dyDescent="0.15"/>
    <row r="328" s="32" customFormat="1" ht="10.5" x14ac:dyDescent="0.15"/>
    <row r="329" s="32" customFormat="1" ht="10.5" x14ac:dyDescent="0.15"/>
    <row r="330" s="32" customFormat="1" ht="10.5" x14ac:dyDescent="0.15"/>
    <row r="331" s="32" customFormat="1" ht="10.5" x14ac:dyDescent="0.15"/>
    <row r="332" s="32" customFormat="1" ht="10.5" x14ac:dyDescent="0.15"/>
    <row r="333" s="32" customFormat="1" ht="10.5" x14ac:dyDescent="0.15"/>
    <row r="334" s="32" customFormat="1" ht="10.5" x14ac:dyDescent="0.15"/>
    <row r="335" s="32" customFormat="1" ht="10.5" x14ac:dyDescent="0.15"/>
    <row r="336" s="32" customFormat="1" ht="10.5" x14ac:dyDescent="0.15"/>
    <row r="337" s="32" customFormat="1" ht="10.5" x14ac:dyDescent="0.15"/>
    <row r="338" s="32" customFormat="1" ht="10.5" x14ac:dyDescent="0.15"/>
    <row r="339" s="32" customFormat="1" ht="10.5" x14ac:dyDescent="0.15"/>
    <row r="340" s="32" customFormat="1" ht="10.5" x14ac:dyDescent="0.15"/>
    <row r="341" s="32" customFormat="1" ht="10.5" x14ac:dyDescent="0.15"/>
    <row r="342" s="32" customFormat="1" ht="10.5" x14ac:dyDescent="0.15"/>
    <row r="343" s="32" customFormat="1" ht="10.5" x14ac:dyDescent="0.15"/>
    <row r="344" s="32" customFormat="1" ht="10.5" x14ac:dyDescent="0.15"/>
    <row r="345" s="32" customFormat="1" ht="10.5" x14ac:dyDescent="0.15"/>
    <row r="346" s="32" customFormat="1" ht="10.5" x14ac:dyDescent="0.15"/>
    <row r="347" s="32" customFormat="1" ht="10.5" x14ac:dyDescent="0.15"/>
    <row r="348" s="32" customFormat="1" ht="10.5" x14ac:dyDescent="0.15"/>
    <row r="349" s="32" customFormat="1" ht="10.5" x14ac:dyDescent="0.15"/>
    <row r="350" s="32" customFormat="1" ht="10.5" x14ac:dyDescent="0.15"/>
    <row r="351" s="32" customFormat="1" ht="10.5" x14ac:dyDescent="0.15"/>
    <row r="352" s="32" customFormat="1" ht="10.5" x14ac:dyDescent="0.15"/>
    <row r="353" s="32" customFormat="1" ht="10.5" x14ac:dyDescent="0.15"/>
    <row r="354" s="32" customFormat="1" ht="10.5" x14ac:dyDescent="0.15"/>
    <row r="355" s="32" customFormat="1" ht="10.5" x14ac:dyDescent="0.15"/>
    <row r="356" s="32" customFormat="1" ht="10.5" x14ac:dyDescent="0.15"/>
    <row r="357" s="32" customFormat="1" ht="10.5" x14ac:dyDescent="0.15"/>
    <row r="358" s="32" customFormat="1" ht="10.5" x14ac:dyDescent="0.15"/>
    <row r="359" s="32" customFormat="1" ht="10.5" x14ac:dyDescent="0.15"/>
    <row r="360" s="32" customFormat="1" ht="10.5" x14ac:dyDescent="0.15"/>
    <row r="361" s="32" customFormat="1" ht="10.5" x14ac:dyDescent="0.15"/>
    <row r="362" s="32" customFormat="1" ht="10.5" x14ac:dyDescent="0.15"/>
    <row r="363" s="32" customFormat="1" ht="10.5" x14ac:dyDescent="0.15"/>
    <row r="364" s="32" customFormat="1" ht="10.5" x14ac:dyDescent="0.15"/>
    <row r="365" s="32" customFormat="1" ht="10.5" x14ac:dyDescent="0.15"/>
    <row r="366" s="32" customFormat="1" ht="10.5" x14ac:dyDescent="0.15"/>
    <row r="367" s="32" customFormat="1" ht="10.5" x14ac:dyDescent="0.15"/>
    <row r="368" s="32" customFormat="1" ht="10.5" x14ac:dyDescent="0.15"/>
    <row r="369" s="32" customFormat="1" ht="10.5" x14ac:dyDescent="0.15"/>
    <row r="370" s="32" customFormat="1" ht="10.5" x14ac:dyDescent="0.15"/>
    <row r="371" s="32" customFormat="1" ht="10.5" x14ac:dyDescent="0.15"/>
    <row r="372" s="32" customFormat="1" ht="10.5" x14ac:dyDescent="0.15"/>
    <row r="373" s="32" customFormat="1" ht="10.5" x14ac:dyDescent="0.15"/>
    <row r="374" s="32" customFormat="1" ht="10.5" x14ac:dyDescent="0.15"/>
    <row r="375" s="32" customFormat="1" ht="10.5" x14ac:dyDescent="0.15"/>
    <row r="376" s="32" customFormat="1" ht="10.5" x14ac:dyDescent="0.15"/>
    <row r="377" s="32" customFormat="1" ht="10.5" x14ac:dyDescent="0.15"/>
    <row r="378" s="32" customFormat="1" ht="10.5" x14ac:dyDescent="0.15"/>
    <row r="379" s="32" customFormat="1" ht="10.5" x14ac:dyDescent="0.15"/>
    <row r="380" s="32" customFormat="1" ht="10.5" x14ac:dyDescent="0.15"/>
    <row r="381" s="32" customFormat="1" ht="10.5" x14ac:dyDescent="0.15"/>
    <row r="382" s="32" customFormat="1" ht="10.5" x14ac:dyDescent="0.15"/>
    <row r="383" s="32" customFormat="1" ht="10.5" x14ac:dyDescent="0.15"/>
    <row r="384" s="32" customFormat="1" ht="10.5" x14ac:dyDescent="0.15"/>
    <row r="385" s="32" customFormat="1" ht="10.5" x14ac:dyDescent="0.15"/>
    <row r="386" s="32" customFormat="1" ht="10.5" x14ac:dyDescent="0.15"/>
    <row r="387" s="32" customFormat="1" ht="10.5" x14ac:dyDescent="0.15"/>
    <row r="388" s="32" customFormat="1" ht="10.5" x14ac:dyDescent="0.15"/>
    <row r="389" s="32" customFormat="1" ht="10.5" x14ac:dyDescent="0.15"/>
    <row r="390" s="32" customFormat="1" ht="10.5" x14ac:dyDescent="0.15"/>
    <row r="391" s="32" customFormat="1" ht="10.5" x14ac:dyDescent="0.15"/>
    <row r="392" s="32" customFormat="1" ht="10.5" x14ac:dyDescent="0.15"/>
    <row r="393" s="32" customFormat="1" ht="10.5" x14ac:dyDescent="0.15"/>
    <row r="394" s="32" customFormat="1" ht="10.5" x14ac:dyDescent="0.15"/>
    <row r="395" s="32" customFormat="1" ht="10.5" x14ac:dyDescent="0.15"/>
    <row r="396" s="32" customFormat="1" ht="10.5" x14ac:dyDescent="0.15"/>
    <row r="397" s="32" customFormat="1" ht="10.5" x14ac:dyDescent="0.15"/>
    <row r="398" s="32" customFormat="1" ht="10.5" x14ac:dyDescent="0.15"/>
    <row r="399" s="32" customFormat="1" ht="10.5" x14ac:dyDescent="0.15"/>
    <row r="400" s="32" customFormat="1" ht="10.5" x14ac:dyDescent="0.15"/>
    <row r="401" s="32" customFormat="1" ht="10.5" x14ac:dyDescent="0.15"/>
    <row r="402" s="32" customFormat="1" ht="10.5" x14ac:dyDescent="0.15"/>
    <row r="403" s="32" customFormat="1" ht="10.5" x14ac:dyDescent="0.15"/>
    <row r="404" s="32" customFormat="1" ht="10.5" x14ac:dyDescent="0.15"/>
    <row r="405" s="32" customFormat="1" ht="10.5" x14ac:dyDescent="0.15"/>
    <row r="406" s="32" customFormat="1" ht="10.5" x14ac:dyDescent="0.15"/>
    <row r="407" s="32" customFormat="1" ht="10.5" x14ac:dyDescent="0.15"/>
    <row r="408" s="32" customFormat="1" ht="10.5" x14ac:dyDescent="0.15"/>
    <row r="409" s="32" customFormat="1" ht="10.5" x14ac:dyDescent="0.15"/>
    <row r="410" s="32" customFormat="1" ht="10.5" x14ac:dyDescent="0.15"/>
    <row r="411" s="32" customFormat="1" ht="10.5" x14ac:dyDescent="0.15"/>
    <row r="412" s="32" customFormat="1" ht="10.5" x14ac:dyDescent="0.15"/>
    <row r="413" s="32" customFormat="1" ht="10.5" x14ac:dyDescent="0.15"/>
    <row r="414" s="32" customFormat="1" ht="10.5" x14ac:dyDescent="0.15"/>
    <row r="415" s="32" customFormat="1" ht="10.5" x14ac:dyDescent="0.15"/>
    <row r="416" s="32" customFormat="1" ht="10.5" x14ac:dyDescent="0.15"/>
    <row r="417" s="32" customFormat="1" ht="10.5" x14ac:dyDescent="0.15"/>
    <row r="418" s="32" customFormat="1" ht="10.5" x14ac:dyDescent="0.15"/>
    <row r="419" s="32" customFormat="1" ht="10.5" x14ac:dyDescent="0.15"/>
    <row r="420" s="32" customFormat="1" ht="10.5" x14ac:dyDescent="0.15"/>
    <row r="421" s="32" customFormat="1" ht="10.5" x14ac:dyDescent="0.15"/>
    <row r="422" s="32" customFormat="1" ht="10.5" x14ac:dyDescent="0.15"/>
    <row r="423" s="32" customFormat="1" ht="10.5" x14ac:dyDescent="0.15"/>
    <row r="424" s="32" customFormat="1" ht="10.5" x14ac:dyDescent="0.15"/>
    <row r="425" s="32" customFormat="1" ht="10.5" x14ac:dyDescent="0.15"/>
    <row r="426" s="32" customFormat="1" ht="10.5" x14ac:dyDescent="0.15"/>
    <row r="427" s="32" customFormat="1" ht="10.5" x14ac:dyDescent="0.15"/>
    <row r="428" s="32" customFormat="1" ht="10.5" x14ac:dyDescent="0.15"/>
    <row r="429" s="32" customFormat="1" ht="10.5" x14ac:dyDescent="0.15"/>
    <row r="430" s="32" customFormat="1" ht="10.5" x14ac:dyDescent="0.15"/>
    <row r="431" s="32" customFormat="1" ht="10.5" x14ac:dyDescent="0.15"/>
    <row r="432" s="32" customFormat="1" ht="10.5" x14ac:dyDescent="0.15"/>
    <row r="433" s="32" customFormat="1" ht="10.5" x14ac:dyDescent="0.15"/>
    <row r="434" s="32" customFormat="1" ht="10.5" x14ac:dyDescent="0.15"/>
    <row r="435" s="32" customFormat="1" ht="10.5" x14ac:dyDescent="0.15"/>
    <row r="436" s="32" customFormat="1" ht="10.5" x14ac:dyDescent="0.15"/>
    <row r="437" s="32" customFormat="1" ht="10.5" x14ac:dyDescent="0.15"/>
    <row r="438" s="32" customFormat="1" ht="10.5" x14ac:dyDescent="0.15"/>
    <row r="439" s="32" customFormat="1" ht="10.5" x14ac:dyDescent="0.15"/>
    <row r="440" s="32" customFormat="1" ht="10.5" x14ac:dyDescent="0.15"/>
    <row r="441" s="32" customFormat="1" ht="10.5" x14ac:dyDescent="0.15"/>
    <row r="442" s="32" customFormat="1" ht="10.5" x14ac:dyDescent="0.15"/>
    <row r="443" s="32" customFormat="1" ht="10.5" x14ac:dyDescent="0.15"/>
    <row r="444" s="32" customFormat="1" ht="10.5" x14ac:dyDescent="0.15"/>
    <row r="445" s="32" customFormat="1" ht="10.5" x14ac:dyDescent="0.15"/>
    <row r="446" s="32" customFormat="1" ht="10.5" x14ac:dyDescent="0.15"/>
    <row r="447" s="32" customFormat="1" ht="10.5" x14ac:dyDescent="0.15"/>
    <row r="448" s="32" customFormat="1" ht="10.5" x14ac:dyDescent="0.15"/>
    <row r="449" s="32" customFormat="1" ht="10.5" x14ac:dyDescent="0.15"/>
    <row r="450" s="32" customFormat="1" ht="10.5" x14ac:dyDescent="0.15"/>
    <row r="451" s="32" customFormat="1" ht="10.5" x14ac:dyDescent="0.15"/>
    <row r="452" s="32" customFormat="1" ht="10.5" x14ac:dyDescent="0.15"/>
    <row r="453" s="32" customFormat="1" ht="10.5" x14ac:dyDescent="0.15"/>
    <row r="454" s="32" customFormat="1" ht="10.5" x14ac:dyDescent="0.15"/>
    <row r="455" s="32" customFormat="1" ht="10.5" x14ac:dyDescent="0.15"/>
    <row r="456" s="32" customFormat="1" ht="10.5" x14ac:dyDescent="0.15"/>
    <row r="457" s="32" customFormat="1" ht="10.5" x14ac:dyDescent="0.15"/>
    <row r="458" s="32" customFormat="1" ht="10.5" x14ac:dyDescent="0.15"/>
    <row r="459" s="32" customFormat="1" ht="10.5" x14ac:dyDescent="0.15"/>
    <row r="460" s="32" customFormat="1" ht="10.5" x14ac:dyDescent="0.15"/>
    <row r="461" s="32" customFormat="1" ht="10.5" x14ac:dyDescent="0.15"/>
    <row r="462" s="32" customFormat="1" ht="10.5" x14ac:dyDescent="0.15"/>
    <row r="463" s="32" customFormat="1" ht="10.5" x14ac:dyDescent="0.15"/>
    <row r="464" s="32" customFormat="1" ht="10.5" x14ac:dyDescent="0.15"/>
    <row r="465" s="32" customFormat="1" ht="10.5" x14ac:dyDescent="0.15"/>
    <row r="466" s="32" customFormat="1" ht="10.5" x14ac:dyDescent="0.15"/>
    <row r="467" s="32" customFormat="1" ht="10.5" x14ac:dyDescent="0.15"/>
    <row r="468" s="32" customFormat="1" ht="10.5" x14ac:dyDescent="0.15"/>
    <row r="469" s="32" customFormat="1" ht="10.5" x14ac:dyDescent="0.15"/>
    <row r="470" s="32" customFormat="1" ht="10.5" x14ac:dyDescent="0.15"/>
    <row r="471" s="32" customFormat="1" ht="10.5" x14ac:dyDescent="0.15"/>
    <row r="472" s="32" customFormat="1" ht="10.5" x14ac:dyDescent="0.15"/>
    <row r="473" s="32" customFormat="1" ht="10.5" x14ac:dyDescent="0.15"/>
    <row r="474" s="32" customFormat="1" ht="10.5" x14ac:dyDescent="0.15"/>
    <row r="475" s="32" customFormat="1" ht="10.5" x14ac:dyDescent="0.15"/>
    <row r="476" s="32" customFormat="1" ht="10.5" x14ac:dyDescent="0.15"/>
    <row r="477" s="32" customFormat="1" ht="10.5" x14ac:dyDescent="0.15"/>
    <row r="478" s="32" customFormat="1" ht="10.5" x14ac:dyDescent="0.15"/>
    <row r="479" s="32" customFormat="1" ht="10.5" x14ac:dyDescent="0.15"/>
    <row r="480" s="32" customFormat="1" ht="10.5" x14ac:dyDescent="0.15"/>
    <row r="481" s="32" customFormat="1" ht="10.5" x14ac:dyDescent="0.15"/>
    <row r="482" s="32" customFormat="1" ht="10.5" x14ac:dyDescent="0.15"/>
    <row r="483" s="32" customFormat="1" ht="10.5" x14ac:dyDescent="0.15"/>
    <row r="484" s="32" customFormat="1" ht="10.5" x14ac:dyDescent="0.15"/>
    <row r="485" s="32" customFormat="1" ht="10.5" x14ac:dyDescent="0.15"/>
    <row r="486" s="32" customFormat="1" ht="10.5" x14ac:dyDescent="0.15"/>
    <row r="487" s="32" customFormat="1" ht="10.5" x14ac:dyDescent="0.15"/>
    <row r="488" s="32" customFormat="1" ht="10.5" x14ac:dyDescent="0.15"/>
    <row r="489" s="32" customFormat="1" ht="10.5" x14ac:dyDescent="0.15"/>
    <row r="490" s="32" customFormat="1" ht="10.5" x14ac:dyDescent="0.15"/>
    <row r="491" s="32" customFormat="1" ht="10.5" x14ac:dyDescent="0.15"/>
    <row r="492" s="32" customFormat="1" ht="10.5" x14ac:dyDescent="0.15"/>
    <row r="493" s="32" customFormat="1" ht="10.5" x14ac:dyDescent="0.15"/>
    <row r="494" s="32" customFormat="1" ht="10.5" x14ac:dyDescent="0.15"/>
    <row r="495" s="32" customFormat="1" ht="10.5" x14ac:dyDescent="0.15"/>
    <row r="496" s="32" customFormat="1" ht="10.5" x14ac:dyDescent="0.15"/>
    <row r="497" s="32" customFormat="1" ht="10.5" x14ac:dyDescent="0.15"/>
    <row r="498" s="32" customFormat="1" ht="10.5" x14ac:dyDescent="0.15"/>
    <row r="499" s="32" customFormat="1" ht="10.5" x14ac:dyDescent="0.15"/>
    <row r="500" s="32" customFormat="1" ht="10.5" x14ac:dyDescent="0.15"/>
    <row r="501" s="32" customFormat="1" ht="10.5" x14ac:dyDescent="0.15"/>
    <row r="502" s="32" customFormat="1" ht="10.5" x14ac:dyDescent="0.15"/>
    <row r="503" s="32" customFormat="1" ht="10.5" x14ac:dyDescent="0.15"/>
    <row r="504" s="32" customFormat="1" ht="10.5" x14ac:dyDescent="0.15"/>
    <row r="505" s="32" customFormat="1" ht="10.5" x14ac:dyDescent="0.15"/>
    <row r="506" s="32" customFormat="1" ht="10.5" x14ac:dyDescent="0.15"/>
    <row r="507" s="32" customFormat="1" ht="10.5" x14ac:dyDescent="0.15"/>
    <row r="508" s="32" customFormat="1" ht="10.5" x14ac:dyDescent="0.15"/>
    <row r="509" s="32" customFormat="1" ht="10.5" x14ac:dyDescent="0.15"/>
    <row r="510" s="32" customFormat="1" ht="10.5" x14ac:dyDescent="0.15"/>
    <row r="511" s="32" customFormat="1" ht="10.5" x14ac:dyDescent="0.15"/>
    <row r="512" s="32" customFormat="1" ht="10.5" x14ac:dyDescent="0.15"/>
    <row r="513" s="32" customFormat="1" ht="10.5" x14ac:dyDescent="0.15"/>
    <row r="514" s="32" customFormat="1" ht="10.5" x14ac:dyDescent="0.15"/>
    <row r="515" s="32" customFormat="1" ht="10.5" x14ac:dyDescent="0.15"/>
    <row r="516" s="32" customFormat="1" ht="10.5" x14ac:dyDescent="0.15"/>
    <row r="517" s="32" customFormat="1" ht="10.5" x14ac:dyDescent="0.15"/>
    <row r="518" s="32" customFormat="1" ht="10.5" x14ac:dyDescent="0.15"/>
    <row r="519" s="32" customFormat="1" ht="10.5" x14ac:dyDescent="0.15"/>
    <row r="520" s="32" customFormat="1" ht="10.5" x14ac:dyDescent="0.15"/>
    <row r="521" s="32" customFormat="1" ht="10.5" x14ac:dyDescent="0.15"/>
    <row r="522" s="32" customFormat="1" ht="10.5" x14ac:dyDescent="0.15"/>
    <row r="523" s="32" customFormat="1" ht="10.5" x14ac:dyDescent="0.15"/>
    <row r="524" s="32" customFormat="1" ht="10.5" x14ac:dyDescent="0.15"/>
    <row r="525" s="32" customFormat="1" ht="10.5" x14ac:dyDescent="0.15"/>
    <row r="526" s="32" customFormat="1" ht="10.5" x14ac:dyDescent="0.15"/>
    <row r="527" s="32" customFormat="1" ht="10.5" x14ac:dyDescent="0.15"/>
    <row r="528" s="32" customFormat="1" ht="10.5" x14ac:dyDescent="0.15"/>
    <row r="529" s="32" customFormat="1" ht="10.5" x14ac:dyDescent="0.15"/>
    <row r="530" s="32" customFormat="1" ht="10.5" x14ac:dyDescent="0.15"/>
    <row r="531" s="32" customFormat="1" ht="10.5" x14ac:dyDescent="0.15"/>
    <row r="532" s="32" customFormat="1" ht="10.5" x14ac:dyDescent="0.15"/>
    <row r="533" s="32" customFormat="1" ht="10.5" x14ac:dyDescent="0.15"/>
    <row r="534" s="32" customFormat="1" ht="10.5" x14ac:dyDescent="0.15"/>
    <row r="535" s="32" customFormat="1" ht="10.5" x14ac:dyDescent="0.15"/>
    <row r="536" s="32" customFormat="1" ht="10.5" x14ac:dyDescent="0.15"/>
    <row r="537" s="32" customFormat="1" ht="10.5" x14ac:dyDescent="0.15"/>
    <row r="538" s="32" customFormat="1" ht="10.5" x14ac:dyDescent="0.15"/>
    <row r="539" s="32" customFormat="1" ht="10.5" x14ac:dyDescent="0.15"/>
    <row r="540" s="32" customFormat="1" ht="10.5" x14ac:dyDescent="0.15"/>
    <row r="541" s="32" customFormat="1" ht="10.5" x14ac:dyDescent="0.15"/>
    <row r="542" s="32" customFormat="1" ht="10.5" x14ac:dyDescent="0.15"/>
    <row r="543" s="32" customFormat="1" ht="10.5" x14ac:dyDescent="0.15"/>
    <row r="544" s="32" customFormat="1" ht="10.5" x14ac:dyDescent="0.15"/>
    <row r="545" s="32" customFormat="1" ht="10.5" x14ac:dyDescent="0.15"/>
    <row r="546" s="32" customFormat="1" ht="10.5" x14ac:dyDescent="0.15"/>
    <row r="547" s="32" customFormat="1" ht="10.5" x14ac:dyDescent="0.15"/>
    <row r="548" s="32" customFormat="1" ht="10.5" x14ac:dyDescent="0.15"/>
    <row r="549" s="32" customFormat="1" ht="10.5" x14ac:dyDescent="0.15"/>
    <row r="550" s="32" customFormat="1" ht="10.5" x14ac:dyDescent="0.15"/>
    <row r="551" s="32" customFormat="1" ht="10.5" x14ac:dyDescent="0.15"/>
    <row r="552" s="32" customFormat="1" ht="10.5" x14ac:dyDescent="0.15"/>
    <row r="553" s="32" customFormat="1" ht="10.5" x14ac:dyDescent="0.15"/>
    <row r="554" s="32" customFormat="1" ht="10.5" x14ac:dyDescent="0.15"/>
    <row r="555" s="32" customFormat="1" ht="10.5" x14ac:dyDescent="0.15"/>
    <row r="556" s="32" customFormat="1" ht="10.5" x14ac:dyDescent="0.15"/>
    <row r="557" s="32" customFormat="1" ht="10.5" x14ac:dyDescent="0.15"/>
    <row r="558" s="32" customFormat="1" ht="10.5" x14ac:dyDescent="0.15"/>
    <row r="559" s="32" customFormat="1" ht="10.5" x14ac:dyDescent="0.15"/>
    <row r="560" s="32" customFormat="1" ht="10.5" x14ac:dyDescent="0.15"/>
    <row r="561" s="32" customFormat="1" ht="10.5" x14ac:dyDescent="0.15"/>
    <row r="562" s="32" customFormat="1" ht="10.5" x14ac:dyDescent="0.15"/>
    <row r="563" s="32" customFormat="1" ht="10.5" x14ac:dyDescent="0.15"/>
    <row r="564" s="32" customFormat="1" ht="10.5" x14ac:dyDescent="0.15"/>
    <row r="565" s="32" customFormat="1" ht="10.5" x14ac:dyDescent="0.15"/>
    <row r="566" s="32" customFormat="1" ht="10.5" x14ac:dyDescent="0.15"/>
    <row r="567" s="32" customFormat="1" ht="10.5" x14ac:dyDescent="0.15"/>
    <row r="568" s="32" customFormat="1" ht="10.5" x14ac:dyDescent="0.15"/>
    <row r="569" s="32" customFormat="1" ht="10.5" x14ac:dyDescent="0.15"/>
    <row r="570" s="32" customFormat="1" ht="10.5" x14ac:dyDescent="0.15"/>
    <row r="571" s="32" customFormat="1" ht="10.5" x14ac:dyDescent="0.15"/>
    <row r="572" s="32" customFormat="1" ht="10.5" x14ac:dyDescent="0.15"/>
    <row r="573" s="32" customFormat="1" ht="10.5" x14ac:dyDescent="0.15"/>
    <row r="574" s="32" customFormat="1" ht="10.5" x14ac:dyDescent="0.15"/>
    <row r="575" s="32" customFormat="1" ht="10.5" x14ac:dyDescent="0.15"/>
    <row r="576" s="32" customFormat="1" ht="10.5" x14ac:dyDescent="0.15"/>
    <row r="577" s="32" customFormat="1" ht="10.5" x14ac:dyDescent="0.15"/>
    <row r="578" s="32" customFormat="1" ht="10.5" x14ac:dyDescent="0.15"/>
    <row r="579" s="32" customFormat="1" ht="10.5" x14ac:dyDescent="0.15"/>
    <row r="580" s="32" customFormat="1" ht="10.5" x14ac:dyDescent="0.15"/>
    <row r="581" s="32" customFormat="1" ht="10.5" x14ac:dyDescent="0.15"/>
    <row r="582" s="32" customFormat="1" ht="10.5" x14ac:dyDescent="0.15"/>
    <row r="583" s="32" customFormat="1" ht="10.5" x14ac:dyDescent="0.15"/>
    <row r="584" s="32" customFormat="1" ht="10.5" x14ac:dyDescent="0.15"/>
    <row r="585" s="32" customFormat="1" ht="10.5" x14ac:dyDescent="0.15"/>
    <row r="586" s="32" customFormat="1" ht="10.5" x14ac:dyDescent="0.15"/>
    <row r="587" s="32" customFormat="1" ht="10.5" x14ac:dyDescent="0.15"/>
    <row r="588" s="32" customFormat="1" ht="10.5" x14ac:dyDescent="0.15"/>
    <row r="589" s="32" customFormat="1" ht="10.5" x14ac:dyDescent="0.15"/>
    <row r="590" s="32" customFormat="1" ht="10.5" x14ac:dyDescent="0.15"/>
    <row r="591" s="32" customFormat="1" ht="10.5" x14ac:dyDescent="0.15"/>
    <row r="592" s="32" customFormat="1" ht="10.5" x14ac:dyDescent="0.15"/>
    <row r="593" s="32" customFormat="1" ht="10.5" x14ac:dyDescent="0.15"/>
    <row r="594" s="32" customFormat="1" ht="10.5" x14ac:dyDescent="0.15"/>
    <row r="595" s="32" customFormat="1" ht="10.5" x14ac:dyDescent="0.15"/>
    <row r="596" s="32" customFormat="1" ht="10.5" x14ac:dyDescent="0.15"/>
    <row r="597" s="32" customFormat="1" ht="10.5" x14ac:dyDescent="0.15"/>
    <row r="598" s="32" customFormat="1" ht="10.5" x14ac:dyDescent="0.15"/>
    <row r="599" s="32" customFormat="1" ht="10.5" x14ac:dyDescent="0.15"/>
    <row r="600" s="32" customFormat="1" ht="10.5" x14ac:dyDescent="0.15"/>
    <row r="601" s="32" customFormat="1" ht="10.5" x14ac:dyDescent="0.15"/>
    <row r="602" s="32" customFormat="1" ht="10.5" x14ac:dyDescent="0.15"/>
    <row r="603" s="32" customFormat="1" ht="10.5" x14ac:dyDescent="0.15"/>
    <row r="604" s="32" customFormat="1" ht="10.5" x14ac:dyDescent="0.15"/>
    <row r="605" s="32" customFormat="1" ht="10.5" x14ac:dyDescent="0.15"/>
    <row r="606" s="32" customFormat="1" ht="10.5" x14ac:dyDescent="0.15"/>
    <row r="607" s="32" customFormat="1" ht="10.5" x14ac:dyDescent="0.15"/>
    <row r="608" s="32" customFormat="1" ht="10.5" x14ac:dyDescent="0.15"/>
    <row r="609" s="32" customFormat="1" ht="10.5" x14ac:dyDescent="0.15"/>
    <row r="610" s="32" customFormat="1" ht="10.5" x14ac:dyDescent="0.15"/>
    <row r="611" s="32" customFormat="1" ht="10.5" x14ac:dyDescent="0.15"/>
    <row r="612" s="32" customFormat="1" ht="10.5" x14ac:dyDescent="0.15"/>
    <row r="613" s="32" customFormat="1" ht="10.5" x14ac:dyDescent="0.15"/>
    <row r="614" s="32" customFormat="1" ht="10.5" x14ac:dyDescent="0.15"/>
    <row r="615" s="32" customFormat="1" ht="10.5" x14ac:dyDescent="0.15"/>
    <row r="616" s="32" customFormat="1" ht="10.5" x14ac:dyDescent="0.15"/>
    <row r="617" s="32" customFormat="1" ht="10.5" x14ac:dyDescent="0.15"/>
    <row r="618" s="32" customFormat="1" ht="10.5" x14ac:dyDescent="0.15"/>
    <row r="619" s="32" customFormat="1" ht="10.5" x14ac:dyDescent="0.15"/>
    <row r="620" s="32" customFormat="1" ht="10.5" x14ac:dyDescent="0.15"/>
    <row r="621" s="32" customFormat="1" ht="10.5" x14ac:dyDescent="0.15"/>
    <row r="622" s="32" customFormat="1" ht="10.5" x14ac:dyDescent="0.15"/>
    <row r="623" s="32" customFormat="1" ht="10.5" x14ac:dyDescent="0.15"/>
    <row r="624" s="32" customFormat="1" ht="10.5" x14ac:dyDescent="0.15"/>
    <row r="625" s="32" customFormat="1" ht="10.5" x14ac:dyDescent="0.15"/>
    <row r="626" s="32" customFormat="1" ht="10.5" x14ac:dyDescent="0.15"/>
    <row r="627" s="32" customFormat="1" ht="10.5" x14ac:dyDescent="0.15"/>
    <row r="628" s="32" customFormat="1" ht="10.5" x14ac:dyDescent="0.15"/>
    <row r="629" s="32" customFormat="1" ht="10.5" x14ac:dyDescent="0.15"/>
    <row r="630" s="32" customFormat="1" ht="10.5" x14ac:dyDescent="0.15"/>
    <row r="631" s="32" customFormat="1" ht="10.5" x14ac:dyDescent="0.15"/>
    <row r="632" s="32" customFormat="1" ht="10.5" x14ac:dyDescent="0.15"/>
    <row r="633" s="32" customFormat="1" ht="10.5" x14ac:dyDescent="0.15"/>
    <row r="634" s="32" customFormat="1" ht="10.5" x14ac:dyDescent="0.15"/>
    <row r="635" s="32" customFormat="1" ht="10.5" x14ac:dyDescent="0.15"/>
    <row r="636" s="32" customFormat="1" ht="10.5" x14ac:dyDescent="0.15"/>
    <row r="637" s="32" customFormat="1" ht="10.5" x14ac:dyDescent="0.15"/>
    <row r="638" s="32" customFormat="1" ht="10.5" x14ac:dyDescent="0.15"/>
    <row r="639" s="32" customFormat="1" ht="10.5" x14ac:dyDescent="0.15"/>
    <row r="640" s="32" customFormat="1" ht="10.5" x14ac:dyDescent="0.15"/>
    <row r="641" s="32" customFormat="1" ht="10.5" x14ac:dyDescent="0.15"/>
    <row r="642" s="32" customFormat="1" ht="10.5" x14ac:dyDescent="0.15"/>
    <row r="643" s="32" customFormat="1" ht="10.5" x14ac:dyDescent="0.15"/>
    <row r="644" s="32" customFormat="1" ht="10.5" x14ac:dyDescent="0.15"/>
    <row r="645" s="32" customFormat="1" ht="10.5" x14ac:dyDescent="0.15"/>
    <row r="646" s="32" customFormat="1" ht="10.5" x14ac:dyDescent="0.15"/>
    <row r="647" s="32" customFormat="1" ht="10.5" x14ac:dyDescent="0.15"/>
    <row r="648" s="32" customFormat="1" ht="10.5" x14ac:dyDescent="0.15"/>
    <row r="649" s="32" customFormat="1" ht="10.5" x14ac:dyDescent="0.15"/>
    <row r="650" s="32" customFormat="1" ht="10.5" x14ac:dyDescent="0.15"/>
    <row r="651" s="32" customFormat="1" ht="10.5" x14ac:dyDescent="0.15"/>
    <row r="652" s="32" customFormat="1" ht="10.5" x14ac:dyDescent="0.15"/>
    <row r="653" s="32" customFormat="1" ht="10.5" x14ac:dyDescent="0.15"/>
    <row r="654" s="32" customFormat="1" ht="10.5" x14ac:dyDescent="0.15"/>
    <row r="655" s="32" customFormat="1" ht="10.5" x14ac:dyDescent="0.15"/>
    <row r="656" s="32" customFormat="1" ht="10.5" x14ac:dyDescent="0.15"/>
    <row r="657" s="32" customFormat="1" ht="10.5" x14ac:dyDescent="0.15"/>
    <row r="658" s="32" customFormat="1" ht="10.5" x14ac:dyDescent="0.15"/>
    <row r="659" s="32" customFormat="1" ht="10.5" x14ac:dyDescent="0.15"/>
    <row r="660" s="32" customFormat="1" ht="10.5" x14ac:dyDescent="0.15"/>
    <row r="661" s="32" customFormat="1" ht="10.5" x14ac:dyDescent="0.15"/>
    <row r="662" s="32" customFormat="1" ht="10.5" x14ac:dyDescent="0.15"/>
    <row r="663" s="32" customFormat="1" ht="10.5" x14ac:dyDescent="0.15"/>
    <row r="664" s="32" customFormat="1" ht="10.5" x14ac:dyDescent="0.15"/>
    <row r="665" s="32" customFormat="1" ht="10.5" x14ac:dyDescent="0.15"/>
    <row r="666" s="32" customFormat="1" ht="10.5" x14ac:dyDescent="0.15"/>
    <row r="667" s="32" customFormat="1" ht="10.5" x14ac:dyDescent="0.15"/>
    <row r="668" s="32" customFormat="1" ht="10.5" x14ac:dyDescent="0.15"/>
    <row r="669" s="32" customFormat="1" ht="10.5" x14ac:dyDescent="0.15"/>
    <row r="670" s="32" customFormat="1" ht="10.5" x14ac:dyDescent="0.15"/>
    <row r="671" s="32" customFormat="1" ht="10.5" x14ac:dyDescent="0.15"/>
    <row r="672" s="32" customFormat="1" ht="10.5" x14ac:dyDescent="0.15"/>
    <row r="673" s="32" customFormat="1" ht="10.5" x14ac:dyDescent="0.15"/>
    <row r="674" s="32" customFormat="1" ht="10.5" x14ac:dyDescent="0.15"/>
    <row r="675" s="32" customFormat="1" ht="10.5" x14ac:dyDescent="0.15"/>
    <row r="676" s="32" customFormat="1" ht="10.5" x14ac:dyDescent="0.15"/>
    <row r="677" s="32" customFormat="1" ht="10.5" x14ac:dyDescent="0.15"/>
    <row r="678" s="32" customFormat="1" ht="10.5" x14ac:dyDescent="0.15"/>
    <row r="679" s="32" customFormat="1" ht="10.5" x14ac:dyDescent="0.15"/>
    <row r="680" s="32" customFormat="1" ht="10.5" x14ac:dyDescent="0.15"/>
    <row r="681" s="32" customFormat="1" ht="10.5" x14ac:dyDescent="0.15"/>
    <row r="682" s="32" customFormat="1" ht="10.5" x14ac:dyDescent="0.15"/>
    <row r="683" s="32" customFormat="1" ht="10.5" x14ac:dyDescent="0.15"/>
    <row r="684" s="32" customFormat="1" ht="10.5" x14ac:dyDescent="0.15"/>
    <row r="685" s="32" customFormat="1" ht="10.5" x14ac:dyDescent="0.15"/>
    <row r="686" s="32" customFormat="1" ht="10.5" x14ac:dyDescent="0.15"/>
    <row r="687" s="32" customFormat="1" ht="10.5" x14ac:dyDescent="0.15"/>
    <row r="688" s="32" customFormat="1" ht="10.5" x14ac:dyDescent="0.15"/>
    <row r="689" s="32" customFormat="1" ht="10.5" x14ac:dyDescent="0.15"/>
    <row r="690" s="32" customFormat="1" ht="10.5" x14ac:dyDescent="0.15"/>
    <row r="691" s="32" customFormat="1" ht="10.5" x14ac:dyDescent="0.15"/>
    <row r="692" s="32" customFormat="1" ht="10.5" x14ac:dyDescent="0.15"/>
    <row r="693" s="32" customFormat="1" ht="10.5" x14ac:dyDescent="0.15"/>
    <row r="694" s="32" customFormat="1" ht="10.5" x14ac:dyDescent="0.15"/>
    <row r="695" s="32" customFormat="1" ht="10.5" x14ac:dyDescent="0.15"/>
    <row r="696" s="32" customFormat="1" ht="10.5" x14ac:dyDescent="0.15"/>
    <row r="697" s="32" customFormat="1" ht="10.5" x14ac:dyDescent="0.15"/>
    <row r="698" s="32" customFormat="1" ht="10.5" x14ac:dyDescent="0.15"/>
    <row r="699" s="32" customFormat="1" ht="10.5" x14ac:dyDescent="0.15"/>
    <row r="700" s="32" customFormat="1" ht="10.5" x14ac:dyDescent="0.15"/>
    <row r="701" s="32" customFormat="1" ht="10.5" x14ac:dyDescent="0.15"/>
    <row r="702" s="32" customFormat="1" ht="10.5" x14ac:dyDescent="0.15"/>
    <row r="703" s="32" customFormat="1" ht="10.5" x14ac:dyDescent="0.15"/>
    <row r="704" s="32" customFormat="1" ht="10.5" x14ac:dyDescent="0.15"/>
    <row r="705" s="32" customFormat="1" ht="10.5" x14ac:dyDescent="0.15"/>
    <row r="706" s="32" customFormat="1" ht="10.5" x14ac:dyDescent="0.15"/>
    <row r="707" s="32" customFormat="1" ht="10.5" x14ac:dyDescent="0.15"/>
    <row r="708" s="32" customFormat="1" ht="10.5" x14ac:dyDescent="0.15"/>
    <row r="709" s="32" customFormat="1" ht="10.5" x14ac:dyDescent="0.15"/>
    <row r="710" s="32" customFormat="1" ht="10.5" x14ac:dyDescent="0.15"/>
    <row r="711" s="32" customFormat="1" ht="10.5" x14ac:dyDescent="0.15"/>
    <row r="712" s="32" customFormat="1" ht="10.5" x14ac:dyDescent="0.15"/>
    <row r="713" s="32" customFormat="1" ht="10.5" x14ac:dyDescent="0.15"/>
    <row r="714" s="32" customFormat="1" ht="10.5" x14ac:dyDescent="0.15"/>
    <row r="715" s="32" customFormat="1" ht="10.5" x14ac:dyDescent="0.15"/>
    <row r="716" s="32" customFormat="1" ht="10.5" x14ac:dyDescent="0.15"/>
    <row r="717" s="32" customFormat="1" ht="10.5" x14ac:dyDescent="0.15"/>
    <row r="718" s="32" customFormat="1" ht="10.5" x14ac:dyDescent="0.15"/>
    <row r="719" s="32" customFormat="1" ht="10.5" x14ac:dyDescent="0.15"/>
    <row r="720" s="32" customFormat="1" ht="10.5" x14ac:dyDescent="0.15"/>
    <row r="721" s="32" customFormat="1" ht="10.5" x14ac:dyDescent="0.15"/>
    <row r="722" s="32" customFormat="1" ht="10.5" x14ac:dyDescent="0.15"/>
    <row r="723" s="32" customFormat="1" ht="10.5" x14ac:dyDescent="0.15"/>
    <row r="724" s="32" customFormat="1" ht="10.5" x14ac:dyDescent="0.15"/>
    <row r="725" s="32" customFormat="1" ht="10.5" x14ac:dyDescent="0.15"/>
    <row r="726" s="32" customFormat="1" ht="10.5" x14ac:dyDescent="0.15"/>
    <row r="727" s="32" customFormat="1" ht="10.5" x14ac:dyDescent="0.15"/>
    <row r="728" s="32" customFormat="1" ht="10.5" x14ac:dyDescent="0.15"/>
    <row r="729" s="32" customFormat="1" ht="10.5" x14ac:dyDescent="0.15"/>
    <row r="730" s="32" customFormat="1" ht="10.5" x14ac:dyDescent="0.15"/>
    <row r="731" s="32" customFormat="1" ht="10.5" x14ac:dyDescent="0.15"/>
    <row r="732" s="32" customFormat="1" ht="10.5" x14ac:dyDescent="0.15"/>
    <row r="733" s="32" customFormat="1" ht="10.5" x14ac:dyDescent="0.15"/>
    <row r="734" s="32" customFormat="1" ht="10.5" x14ac:dyDescent="0.15"/>
    <row r="735" s="32" customFormat="1" ht="10.5" x14ac:dyDescent="0.15"/>
    <row r="736" s="32" customFormat="1" ht="10.5" x14ac:dyDescent="0.15"/>
    <row r="737" s="32" customFormat="1" ht="10.5" x14ac:dyDescent="0.15"/>
    <row r="738" s="32" customFormat="1" ht="10.5" x14ac:dyDescent="0.15"/>
    <row r="739" s="32" customFormat="1" ht="10.5" x14ac:dyDescent="0.15"/>
    <row r="740" s="32" customFormat="1" ht="10.5" x14ac:dyDescent="0.15"/>
    <row r="741" s="32" customFormat="1" ht="10.5" x14ac:dyDescent="0.15"/>
    <row r="742" s="32" customFormat="1" ht="10.5" x14ac:dyDescent="0.15"/>
    <row r="743" s="32" customFormat="1" ht="10.5" x14ac:dyDescent="0.15"/>
    <row r="744" s="32" customFormat="1" ht="10.5" x14ac:dyDescent="0.15"/>
    <row r="745" s="32" customFormat="1" ht="10.5" x14ac:dyDescent="0.15"/>
    <row r="746" s="32" customFormat="1" ht="10.5" x14ac:dyDescent="0.15"/>
    <row r="747" s="32" customFormat="1" ht="10.5" x14ac:dyDescent="0.15"/>
    <row r="748" s="32" customFormat="1" ht="10.5" x14ac:dyDescent="0.15"/>
    <row r="749" s="32" customFormat="1" ht="10.5" x14ac:dyDescent="0.15"/>
    <row r="750" s="32" customFormat="1" ht="10.5" x14ac:dyDescent="0.15"/>
    <row r="751" s="32" customFormat="1" ht="10.5" x14ac:dyDescent="0.15"/>
    <row r="752" s="32" customFormat="1" ht="10.5" x14ac:dyDescent="0.15"/>
    <row r="753" s="32" customFormat="1" ht="10.5" x14ac:dyDescent="0.15"/>
    <row r="754" s="32" customFormat="1" ht="10.5" x14ac:dyDescent="0.15"/>
    <row r="755" s="32" customFormat="1" ht="10.5" x14ac:dyDescent="0.15"/>
    <row r="756" s="32" customFormat="1" ht="10.5" x14ac:dyDescent="0.15"/>
    <row r="757" s="32" customFormat="1" ht="10.5" x14ac:dyDescent="0.15"/>
    <row r="758" s="32" customFormat="1" ht="10.5" x14ac:dyDescent="0.15"/>
    <row r="759" s="32" customFormat="1" ht="10.5" x14ac:dyDescent="0.15"/>
    <row r="760" s="32" customFormat="1" ht="10.5" x14ac:dyDescent="0.15"/>
    <row r="761" s="32" customFormat="1" ht="10.5" x14ac:dyDescent="0.15"/>
    <row r="762" s="32" customFormat="1" ht="10.5" x14ac:dyDescent="0.15"/>
    <row r="763" s="32" customFormat="1" ht="10.5" x14ac:dyDescent="0.15"/>
    <row r="764" s="32" customFormat="1" ht="10.5" x14ac:dyDescent="0.15"/>
    <row r="765" s="32" customFormat="1" ht="10.5" x14ac:dyDescent="0.15"/>
    <row r="766" s="32" customFormat="1" ht="10.5" x14ac:dyDescent="0.15"/>
    <row r="767" s="32" customFormat="1" ht="10.5" x14ac:dyDescent="0.15"/>
    <row r="768" s="32" customFormat="1" ht="10.5" x14ac:dyDescent="0.15"/>
    <row r="769" s="32" customFormat="1" ht="10.5" x14ac:dyDescent="0.15"/>
    <row r="770" s="32" customFormat="1" ht="10.5" x14ac:dyDescent="0.15"/>
    <row r="771" s="32" customFormat="1" ht="10.5" x14ac:dyDescent="0.15"/>
    <row r="772" s="32" customFormat="1" ht="10.5" x14ac:dyDescent="0.15"/>
    <row r="773" s="32" customFormat="1" ht="10.5" x14ac:dyDescent="0.15"/>
    <row r="774" s="32" customFormat="1" ht="10.5" x14ac:dyDescent="0.15"/>
    <row r="775" s="32" customFormat="1" ht="10.5" x14ac:dyDescent="0.15"/>
    <row r="776" s="32" customFormat="1" ht="10.5" x14ac:dyDescent="0.15"/>
    <row r="777" s="32" customFormat="1" ht="10.5" x14ac:dyDescent="0.15"/>
    <row r="778" s="32" customFormat="1" ht="10.5" x14ac:dyDescent="0.15"/>
    <row r="779" s="32" customFormat="1" ht="10.5" x14ac:dyDescent="0.15"/>
    <row r="780" s="32" customFormat="1" ht="10.5" x14ac:dyDescent="0.15"/>
    <row r="781" s="32" customFormat="1" ht="10.5" x14ac:dyDescent="0.15"/>
    <row r="782" s="32" customFormat="1" ht="10.5" x14ac:dyDescent="0.15"/>
    <row r="783" s="32" customFormat="1" ht="10.5" x14ac:dyDescent="0.15"/>
    <row r="784" s="32" customFormat="1" ht="10.5" x14ac:dyDescent="0.15"/>
    <row r="785" s="32" customFormat="1" ht="10.5" x14ac:dyDescent="0.15"/>
    <row r="786" s="32" customFormat="1" ht="10.5" x14ac:dyDescent="0.15"/>
    <row r="787" s="32" customFormat="1" ht="10.5" x14ac:dyDescent="0.15"/>
    <row r="788" s="32" customFormat="1" ht="10.5" x14ac:dyDescent="0.15"/>
    <row r="789" s="32" customFormat="1" ht="10.5" x14ac:dyDescent="0.15"/>
    <row r="790" s="32" customFormat="1" ht="10.5" x14ac:dyDescent="0.15"/>
    <row r="791" s="32" customFormat="1" ht="10.5" x14ac:dyDescent="0.15"/>
    <row r="792" s="32" customFormat="1" ht="10.5" x14ac:dyDescent="0.15"/>
    <row r="793" s="32" customFormat="1" ht="10.5" x14ac:dyDescent="0.15"/>
    <row r="794" s="32" customFormat="1" ht="10.5" x14ac:dyDescent="0.15"/>
    <row r="795" s="32" customFormat="1" ht="10.5" x14ac:dyDescent="0.15"/>
    <row r="796" s="32" customFormat="1" ht="10.5" x14ac:dyDescent="0.15"/>
    <row r="797" s="32" customFormat="1" ht="10.5" x14ac:dyDescent="0.15"/>
    <row r="798" s="32" customFormat="1" ht="10.5" x14ac:dyDescent="0.15"/>
    <row r="799" s="32" customFormat="1" ht="10.5" x14ac:dyDescent="0.15"/>
    <row r="800" s="32" customFormat="1" ht="10.5" x14ac:dyDescent="0.15"/>
    <row r="801" s="32" customFormat="1" ht="10.5" x14ac:dyDescent="0.15"/>
    <row r="802" s="32" customFormat="1" ht="10.5" x14ac:dyDescent="0.15"/>
    <row r="803" s="32" customFormat="1" ht="10.5" x14ac:dyDescent="0.15"/>
    <row r="804" s="32" customFormat="1" ht="10.5" x14ac:dyDescent="0.15"/>
    <row r="805" s="32" customFormat="1" ht="10.5" x14ac:dyDescent="0.15"/>
    <row r="806" s="32" customFormat="1" ht="10.5" x14ac:dyDescent="0.15"/>
    <row r="807" s="32" customFormat="1" ht="10.5" x14ac:dyDescent="0.15"/>
    <row r="808" s="32" customFormat="1" ht="10.5" x14ac:dyDescent="0.15"/>
    <row r="809" s="32" customFormat="1" ht="10.5" x14ac:dyDescent="0.15"/>
    <row r="810" s="32" customFormat="1" ht="10.5" x14ac:dyDescent="0.15"/>
    <row r="811" s="32" customFormat="1" ht="10.5" x14ac:dyDescent="0.15"/>
    <row r="812" s="32" customFormat="1" ht="10.5" x14ac:dyDescent="0.15"/>
    <row r="813" s="32" customFormat="1" ht="10.5" x14ac:dyDescent="0.15"/>
    <row r="814" s="32" customFormat="1" ht="10.5" x14ac:dyDescent="0.15"/>
    <row r="815" s="32" customFormat="1" ht="10.5" x14ac:dyDescent="0.15"/>
    <row r="816" s="32" customFormat="1" ht="10.5" x14ac:dyDescent="0.15"/>
    <row r="817" s="32" customFormat="1" ht="10.5" x14ac:dyDescent="0.15"/>
    <row r="818" s="32" customFormat="1" ht="10.5" x14ac:dyDescent="0.15"/>
    <row r="819" s="32" customFormat="1" ht="10.5" x14ac:dyDescent="0.15"/>
    <row r="820" s="32" customFormat="1" ht="10.5" x14ac:dyDescent="0.15"/>
    <row r="821" s="32" customFormat="1" ht="10.5" x14ac:dyDescent="0.15"/>
    <row r="822" s="32" customFormat="1" ht="10.5" x14ac:dyDescent="0.15"/>
    <row r="823" s="32" customFormat="1" ht="10.5" x14ac:dyDescent="0.15"/>
    <row r="824" s="32" customFormat="1" ht="10.5" x14ac:dyDescent="0.15"/>
    <row r="825" s="32" customFormat="1" ht="10.5" x14ac:dyDescent="0.15"/>
    <row r="826" s="32" customFormat="1" ht="10.5" x14ac:dyDescent="0.15"/>
    <row r="827" s="32" customFormat="1" ht="10.5" x14ac:dyDescent="0.15"/>
    <row r="828" s="32" customFormat="1" ht="10.5" x14ac:dyDescent="0.15"/>
    <row r="829" s="32" customFormat="1" ht="10.5" x14ac:dyDescent="0.15"/>
    <row r="830" s="32" customFormat="1" ht="10.5" x14ac:dyDescent="0.15"/>
    <row r="831" s="32" customFormat="1" ht="10.5" x14ac:dyDescent="0.15"/>
    <row r="832" s="32" customFormat="1" ht="10.5" x14ac:dyDescent="0.15"/>
    <row r="833" s="32" customFormat="1" ht="10.5" x14ac:dyDescent="0.15"/>
    <row r="834" s="32" customFormat="1" ht="10.5" x14ac:dyDescent="0.15"/>
    <row r="835" s="32" customFormat="1" ht="10.5" x14ac:dyDescent="0.15"/>
    <row r="836" s="32" customFormat="1" ht="10.5" x14ac:dyDescent="0.15"/>
    <row r="837" s="32" customFormat="1" ht="10.5" x14ac:dyDescent="0.15"/>
    <row r="838" s="32" customFormat="1" ht="10.5" x14ac:dyDescent="0.15"/>
    <row r="839" s="32" customFormat="1" ht="10.5" x14ac:dyDescent="0.15"/>
    <row r="840" s="32" customFormat="1" ht="10.5" x14ac:dyDescent="0.15"/>
    <row r="841" s="32" customFormat="1" ht="10.5" x14ac:dyDescent="0.15"/>
    <row r="842" s="32" customFormat="1" ht="10.5" x14ac:dyDescent="0.15"/>
    <row r="843" s="32" customFormat="1" ht="10.5" x14ac:dyDescent="0.15"/>
    <row r="844" s="32" customFormat="1" ht="10.5" x14ac:dyDescent="0.15"/>
    <row r="845" s="32" customFormat="1" ht="10.5" x14ac:dyDescent="0.15"/>
    <row r="846" s="32" customFormat="1" ht="10.5" x14ac:dyDescent="0.15"/>
    <row r="847" s="32" customFormat="1" ht="10.5" x14ac:dyDescent="0.15"/>
    <row r="848" s="32" customFormat="1" ht="10.5" x14ac:dyDescent="0.15"/>
    <row r="849" s="32" customFormat="1" ht="10.5" x14ac:dyDescent="0.15"/>
    <row r="850" s="32" customFormat="1" ht="10.5" x14ac:dyDescent="0.15"/>
    <row r="851" s="32" customFormat="1" ht="10.5" x14ac:dyDescent="0.15"/>
    <row r="852" s="32" customFormat="1" ht="10.5" x14ac:dyDescent="0.15"/>
    <row r="853" s="32" customFormat="1" ht="10.5" x14ac:dyDescent="0.15"/>
    <row r="854" s="32" customFormat="1" ht="10.5" x14ac:dyDescent="0.15"/>
    <row r="855" s="32" customFormat="1" ht="10.5" x14ac:dyDescent="0.15"/>
    <row r="856" s="32" customFormat="1" ht="10.5" x14ac:dyDescent="0.15"/>
    <row r="857" s="32" customFormat="1" ht="10.5" x14ac:dyDescent="0.15"/>
    <row r="858" s="32" customFormat="1" ht="10.5" x14ac:dyDescent="0.15"/>
    <row r="859" s="32" customFormat="1" ht="10.5" x14ac:dyDescent="0.15"/>
    <row r="860" s="32" customFormat="1" ht="10.5" x14ac:dyDescent="0.15"/>
    <row r="861" s="32" customFormat="1" ht="10.5" x14ac:dyDescent="0.15"/>
    <row r="862" s="32" customFormat="1" ht="10.5" x14ac:dyDescent="0.15"/>
    <row r="863" s="32" customFormat="1" ht="10.5" x14ac:dyDescent="0.15"/>
    <row r="864" s="32" customFormat="1" ht="10.5" x14ac:dyDescent="0.15"/>
    <row r="865" s="32" customFormat="1" ht="10.5" x14ac:dyDescent="0.15"/>
    <row r="866" s="32" customFormat="1" ht="10.5" x14ac:dyDescent="0.15"/>
    <row r="867" s="32" customFormat="1" ht="10.5" x14ac:dyDescent="0.15"/>
    <row r="868" s="32" customFormat="1" ht="10.5" x14ac:dyDescent="0.15"/>
    <row r="869" s="32" customFormat="1" ht="10.5" x14ac:dyDescent="0.15"/>
    <row r="870" s="32" customFormat="1" ht="10.5" x14ac:dyDescent="0.15"/>
    <row r="871" s="32" customFormat="1" ht="10.5" x14ac:dyDescent="0.15"/>
    <row r="872" s="32" customFormat="1" ht="10.5" x14ac:dyDescent="0.15"/>
    <row r="873" s="32" customFormat="1" ht="10.5" x14ac:dyDescent="0.15"/>
    <row r="874" s="32" customFormat="1" ht="10.5" x14ac:dyDescent="0.15"/>
    <row r="875" s="32" customFormat="1" ht="10.5" x14ac:dyDescent="0.15"/>
    <row r="876" s="32" customFormat="1" ht="10.5" x14ac:dyDescent="0.15"/>
    <row r="877" s="32" customFormat="1" ht="10.5" x14ac:dyDescent="0.15"/>
    <row r="878" s="32" customFormat="1" ht="10.5" x14ac:dyDescent="0.15"/>
    <row r="879" s="32" customFormat="1" ht="10.5" x14ac:dyDescent="0.15"/>
    <row r="880" s="32" customFormat="1" ht="10.5" x14ac:dyDescent="0.15"/>
    <row r="881" s="32" customFormat="1" ht="10.5" x14ac:dyDescent="0.15"/>
    <row r="882" s="32" customFormat="1" ht="10.5" x14ac:dyDescent="0.15"/>
    <row r="883" s="32" customFormat="1" ht="10.5" x14ac:dyDescent="0.15"/>
    <row r="884" s="32" customFormat="1" ht="10.5" x14ac:dyDescent="0.15"/>
    <row r="885" s="32" customFormat="1" ht="10.5" x14ac:dyDescent="0.15"/>
    <row r="886" s="32" customFormat="1" ht="10.5" x14ac:dyDescent="0.15"/>
    <row r="887" s="32" customFormat="1" ht="10.5" x14ac:dyDescent="0.15"/>
    <row r="888" s="32" customFormat="1" ht="10.5" x14ac:dyDescent="0.15"/>
    <row r="889" s="32" customFormat="1" ht="10.5" x14ac:dyDescent="0.15"/>
    <row r="890" s="32" customFormat="1" ht="10.5" x14ac:dyDescent="0.15"/>
    <row r="891" s="32" customFormat="1" ht="10.5" x14ac:dyDescent="0.15"/>
    <row r="892" s="32" customFormat="1" ht="10.5" x14ac:dyDescent="0.15"/>
    <row r="893" s="32" customFormat="1" ht="10.5" x14ac:dyDescent="0.15"/>
    <row r="894" s="32" customFormat="1" ht="10.5" x14ac:dyDescent="0.15"/>
    <row r="895" s="32" customFormat="1" ht="10.5" x14ac:dyDescent="0.15"/>
    <row r="896" s="32" customFormat="1" ht="10.5" x14ac:dyDescent="0.15"/>
    <row r="897" s="32" customFormat="1" ht="10.5" x14ac:dyDescent="0.15"/>
    <row r="898" s="32" customFormat="1" ht="10.5" x14ac:dyDescent="0.15"/>
    <row r="899" s="32" customFormat="1" ht="10.5" x14ac:dyDescent="0.15"/>
    <row r="900" s="32" customFormat="1" ht="10.5" x14ac:dyDescent="0.15"/>
    <row r="901" s="32" customFormat="1" ht="10.5" x14ac:dyDescent="0.15"/>
    <row r="902" s="32" customFormat="1" ht="10.5" x14ac:dyDescent="0.15"/>
    <row r="903" s="32" customFormat="1" ht="10.5" x14ac:dyDescent="0.15"/>
    <row r="904" s="32" customFormat="1" ht="10.5" x14ac:dyDescent="0.15"/>
    <row r="905" s="32" customFormat="1" ht="10.5" x14ac:dyDescent="0.15"/>
    <row r="906" s="32" customFormat="1" ht="10.5" x14ac:dyDescent="0.15"/>
    <row r="907" s="32" customFormat="1" ht="10.5" x14ac:dyDescent="0.15"/>
    <row r="908" s="32" customFormat="1" ht="10.5" x14ac:dyDescent="0.15"/>
    <row r="909" s="32" customFormat="1" ht="10.5" x14ac:dyDescent="0.15"/>
    <row r="910" s="32" customFormat="1" ht="10.5" x14ac:dyDescent="0.15"/>
    <row r="911" s="32" customFormat="1" ht="10.5" x14ac:dyDescent="0.15"/>
    <row r="912" s="32" customFormat="1" ht="10.5" x14ac:dyDescent="0.15"/>
    <row r="913" s="32" customFormat="1" ht="10.5" x14ac:dyDescent="0.15"/>
    <row r="914" s="32" customFormat="1" ht="10.5" x14ac:dyDescent="0.15"/>
    <row r="915" s="32" customFormat="1" ht="10.5" x14ac:dyDescent="0.15"/>
    <row r="916" s="32" customFormat="1" ht="10.5" x14ac:dyDescent="0.15"/>
    <row r="917" s="32" customFormat="1" ht="10.5" x14ac:dyDescent="0.15"/>
    <row r="918" s="32" customFormat="1" ht="10.5" x14ac:dyDescent="0.15"/>
    <row r="919" s="32" customFormat="1" ht="10.5" x14ac:dyDescent="0.15"/>
    <row r="920" s="32" customFormat="1" ht="10.5" x14ac:dyDescent="0.15"/>
    <row r="921" s="32" customFormat="1" ht="10.5" x14ac:dyDescent="0.15"/>
    <row r="922" s="32" customFormat="1" ht="10.5" x14ac:dyDescent="0.15"/>
    <row r="923" s="32" customFormat="1" ht="10.5" x14ac:dyDescent="0.15"/>
    <row r="924" s="32" customFormat="1" ht="10.5" x14ac:dyDescent="0.15"/>
    <row r="925" s="32" customFormat="1" ht="10.5" x14ac:dyDescent="0.15"/>
    <row r="926" s="32" customFormat="1" ht="10.5" x14ac:dyDescent="0.15"/>
    <row r="927" s="32" customFormat="1" ht="10.5" x14ac:dyDescent="0.15"/>
    <row r="928" s="32" customFormat="1" ht="10.5" x14ac:dyDescent="0.15"/>
    <row r="929" s="32" customFormat="1" ht="10.5" x14ac:dyDescent="0.15"/>
    <row r="930" s="32" customFormat="1" ht="10.5" x14ac:dyDescent="0.15"/>
    <row r="931" s="32" customFormat="1" ht="10.5" x14ac:dyDescent="0.15"/>
    <row r="932" s="32" customFormat="1" ht="10.5" x14ac:dyDescent="0.15"/>
    <row r="933" s="32" customFormat="1" ht="10.5" x14ac:dyDescent="0.15"/>
    <row r="934" s="32" customFormat="1" ht="10.5" x14ac:dyDescent="0.15"/>
    <row r="935" s="32" customFormat="1" ht="10.5" x14ac:dyDescent="0.15"/>
    <row r="936" s="32" customFormat="1" ht="10.5" x14ac:dyDescent="0.15"/>
    <row r="937" s="32" customFormat="1" ht="10.5" x14ac:dyDescent="0.15"/>
    <row r="938" s="32" customFormat="1" ht="10.5" x14ac:dyDescent="0.15"/>
    <row r="939" s="32" customFormat="1" ht="10.5" x14ac:dyDescent="0.15"/>
    <row r="940" s="32" customFormat="1" ht="10.5" x14ac:dyDescent="0.15"/>
    <row r="941" s="32" customFormat="1" ht="10.5" x14ac:dyDescent="0.15"/>
    <row r="942" s="32" customFormat="1" ht="10.5" x14ac:dyDescent="0.15"/>
    <row r="943" s="32" customFormat="1" ht="10.5" x14ac:dyDescent="0.15"/>
    <row r="944" s="32" customFormat="1" ht="10.5" x14ac:dyDescent="0.15"/>
    <row r="945" s="32" customFormat="1" ht="10.5" x14ac:dyDescent="0.15"/>
    <row r="946" s="32" customFormat="1" ht="10.5" x14ac:dyDescent="0.15"/>
    <row r="947" s="32" customFormat="1" ht="10.5" x14ac:dyDescent="0.15"/>
    <row r="948" s="32" customFormat="1" ht="10.5" x14ac:dyDescent="0.15"/>
    <row r="949" s="32" customFormat="1" ht="10.5" x14ac:dyDescent="0.15"/>
    <row r="950" s="32" customFormat="1" ht="10.5" x14ac:dyDescent="0.15"/>
    <row r="951" s="32" customFormat="1" ht="10.5" x14ac:dyDescent="0.15"/>
    <row r="952" s="32" customFormat="1" ht="10.5" x14ac:dyDescent="0.15"/>
    <row r="953" s="32" customFormat="1" ht="10.5" x14ac:dyDescent="0.15"/>
    <row r="954" s="32" customFormat="1" ht="10.5" x14ac:dyDescent="0.15"/>
    <row r="955" s="32" customFormat="1" ht="10.5" x14ac:dyDescent="0.15"/>
    <row r="956" s="32" customFormat="1" ht="10.5" x14ac:dyDescent="0.15"/>
    <row r="957" s="32" customFormat="1" ht="10.5" x14ac:dyDescent="0.15"/>
    <row r="958" s="32" customFormat="1" ht="10.5" x14ac:dyDescent="0.15"/>
    <row r="959" s="32" customFormat="1" ht="10.5" x14ac:dyDescent="0.15"/>
    <row r="960" s="32" customFormat="1" ht="10.5" x14ac:dyDescent="0.15"/>
    <row r="961" s="32" customFormat="1" ht="10.5" x14ac:dyDescent="0.15"/>
    <row r="962" s="32" customFormat="1" ht="10.5" x14ac:dyDescent="0.15"/>
    <row r="963" s="32" customFormat="1" ht="10.5" x14ac:dyDescent="0.15"/>
    <row r="964" s="32" customFormat="1" ht="10.5" x14ac:dyDescent="0.15"/>
    <row r="965" s="32" customFormat="1" ht="10.5" x14ac:dyDescent="0.15"/>
    <row r="966" s="32" customFormat="1" ht="10.5" x14ac:dyDescent="0.15"/>
    <row r="967" s="32" customFormat="1" ht="10.5" x14ac:dyDescent="0.15"/>
    <row r="968" s="32" customFormat="1" ht="10.5" x14ac:dyDescent="0.15"/>
    <row r="969" s="32" customFormat="1" ht="10.5" x14ac:dyDescent="0.15"/>
    <row r="970" s="32" customFormat="1" ht="10.5" x14ac:dyDescent="0.15"/>
    <row r="971" s="32" customFormat="1" ht="10.5" x14ac:dyDescent="0.15"/>
    <row r="972" s="32" customFormat="1" ht="10.5" x14ac:dyDescent="0.15"/>
    <row r="973" s="32" customFormat="1" ht="10.5" x14ac:dyDescent="0.15"/>
    <row r="974" s="32" customFormat="1" ht="10.5" x14ac:dyDescent="0.15"/>
    <row r="975" s="32" customFormat="1" ht="10.5" x14ac:dyDescent="0.15"/>
    <row r="976" s="32" customFormat="1" ht="10.5" x14ac:dyDescent="0.15"/>
    <row r="977" s="32" customFormat="1" ht="10.5" x14ac:dyDescent="0.15"/>
    <row r="978" s="32" customFormat="1" ht="10.5" x14ac:dyDescent="0.15"/>
    <row r="979" s="32" customFormat="1" ht="10.5" x14ac:dyDescent="0.15"/>
    <row r="980" s="32" customFormat="1" ht="10.5" x14ac:dyDescent="0.15"/>
    <row r="981" s="32" customFormat="1" ht="10.5" x14ac:dyDescent="0.15"/>
    <row r="982" s="32" customFormat="1" ht="10.5" x14ac:dyDescent="0.15"/>
    <row r="983" s="32" customFormat="1" ht="10.5" x14ac:dyDescent="0.15"/>
    <row r="984" s="32" customFormat="1" ht="10.5" x14ac:dyDescent="0.15"/>
    <row r="985" s="32" customFormat="1" ht="10.5" x14ac:dyDescent="0.15"/>
    <row r="986" s="32" customFormat="1" ht="10.5" x14ac:dyDescent="0.15"/>
    <row r="987" s="32" customFormat="1" ht="10.5" x14ac:dyDescent="0.15"/>
    <row r="988" s="32" customFormat="1" ht="10.5" x14ac:dyDescent="0.15"/>
    <row r="989" s="32" customFormat="1" ht="10.5" x14ac:dyDescent="0.15"/>
    <row r="990" s="32" customFormat="1" ht="10.5" x14ac:dyDescent="0.15"/>
    <row r="991" s="32" customFormat="1" ht="10.5" x14ac:dyDescent="0.15"/>
    <row r="992" s="32" customFormat="1" ht="10.5" x14ac:dyDescent="0.15"/>
    <row r="993" s="32" customFormat="1" ht="10.5" x14ac:dyDescent="0.15"/>
    <row r="994" s="32" customFormat="1" ht="10.5" x14ac:dyDescent="0.15"/>
    <row r="995" s="32" customFormat="1" ht="10.5" x14ac:dyDescent="0.15"/>
    <row r="996" s="32" customFormat="1" ht="10.5" x14ac:dyDescent="0.15"/>
    <row r="997" s="32" customFormat="1" ht="10.5" x14ac:dyDescent="0.15"/>
    <row r="998" s="32" customFormat="1" ht="10.5" x14ac:dyDescent="0.15"/>
    <row r="999" s="32" customFormat="1" ht="10.5" x14ac:dyDescent="0.15"/>
    <row r="1000" s="32" customFormat="1" ht="10.5" x14ac:dyDescent="0.15"/>
    <row r="1001" s="32" customFormat="1" ht="10.5" x14ac:dyDescent="0.15"/>
    <row r="1002" s="32" customFormat="1" ht="10.5" x14ac:dyDescent="0.15"/>
    <row r="1003" s="32" customFormat="1" ht="10.5" x14ac:dyDescent="0.15"/>
    <row r="1004" s="32" customFormat="1" ht="10.5" x14ac:dyDescent="0.15"/>
    <row r="1005" s="32" customFormat="1" ht="10.5" x14ac:dyDescent="0.15"/>
    <row r="1006" s="32" customFormat="1" ht="10.5" x14ac:dyDescent="0.15"/>
    <row r="1007" s="32" customFormat="1" ht="10.5" x14ac:dyDescent="0.15"/>
    <row r="1008" s="32" customFormat="1" ht="10.5" x14ac:dyDescent="0.15"/>
    <row r="1009" s="32" customFormat="1" ht="10.5" x14ac:dyDescent="0.15"/>
    <row r="1010" s="32" customFormat="1" ht="10.5" x14ac:dyDescent="0.15"/>
    <row r="1011" s="32" customFormat="1" ht="10.5" x14ac:dyDescent="0.15"/>
    <row r="1012" s="32" customFormat="1" ht="10.5" x14ac:dyDescent="0.15"/>
    <row r="1013" s="32" customFormat="1" ht="10.5" x14ac:dyDescent="0.15"/>
    <row r="1014" s="32" customFormat="1" ht="10.5" x14ac:dyDescent="0.15"/>
    <row r="1015" s="32" customFormat="1" ht="10.5" x14ac:dyDescent="0.15"/>
    <row r="1016" s="32" customFormat="1" ht="10.5" x14ac:dyDescent="0.15"/>
    <row r="1017" s="32" customFormat="1" ht="10.5" x14ac:dyDescent="0.15"/>
    <row r="1018" s="32" customFormat="1" ht="10.5" x14ac:dyDescent="0.15"/>
    <row r="1019" s="32" customFormat="1" ht="10.5" x14ac:dyDescent="0.15"/>
    <row r="1020" s="32" customFormat="1" ht="10.5" x14ac:dyDescent="0.15"/>
    <row r="1021" s="32" customFormat="1" ht="10.5" x14ac:dyDescent="0.15"/>
    <row r="1022" s="32" customFormat="1" ht="10.5" x14ac:dyDescent="0.15"/>
    <row r="1023" s="32" customFormat="1" ht="10.5" x14ac:dyDescent="0.15"/>
    <row r="1024" s="32" customFormat="1" ht="10.5" x14ac:dyDescent="0.15"/>
    <row r="1025" s="32" customFormat="1" ht="10.5" x14ac:dyDescent="0.15"/>
    <row r="1026" s="32" customFormat="1" ht="10.5" x14ac:dyDescent="0.15"/>
    <row r="1027" s="32" customFormat="1" ht="10.5" x14ac:dyDescent="0.15"/>
    <row r="1028" s="32" customFormat="1" ht="10.5" x14ac:dyDescent="0.15"/>
    <row r="1029" s="32" customFormat="1" ht="10.5" x14ac:dyDescent="0.15"/>
    <row r="1030" s="32" customFormat="1" ht="10.5" x14ac:dyDescent="0.15"/>
    <row r="1031" s="32" customFormat="1" ht="10.5" x14ac:dyDescent="0.15"/>
    <row r="1032" s="32" customFormat="1" ht="10.5" x14ac:dyDescent="0.15"/>
    <row r="1033" s="32" customFormat="1" ht="10.5" x14ac:dyDescent="0.15"/>
    <row r="1034" s="32" customFormat="1" ht="10.5" x14ac:dyDescent="0.15"/>
    <row r="1035" s="32" customFormat="1" ht="10.5" x14ac:dyDescent="0.15"/>
    <row r="1036" s="32" customFormat="1" ht="10.5" x14ac:dyDescent="0.15"/>
    <row r="1037" s="32" customFormat="1" ht="10.5" x14ac:dyDescent="0.15"/>
    <row r="1038" s="32" customFormat="1" ht="10.5" x14ac:dyDescent="0.15"/>
    <row r="1039" s="32" customFormat="1" ht="10.5" x14ac:dyDescent="0.15"/>
    <row r="1040" s="32" customFormat="1" ht="10.5" x14ac:dyDescent="0.15"/>
    <row r="1041" s="32" customFormat="1" ht="10.5" x14ac:dyDescent="0.15"/>
    <row r="1042" s="32" customFormat="1" ht="10.5" x14ac:dyDescent="0.15"/>
    <row r="1043" s="32" customFormat="1" ht="10.5" x14ac:dyDescent="0.15"/>
    <row r="1044" s="32" customFormat="1" ht="10.5" x14ac:dyDescent="0.15"/>
    <row r="1045" s="32" customFormat="1" ht="10.5" x14ac:dyDescent="0.15"/>
    <row r="1046" s="32" customFormat="1" ht="10.5" x14ac:dyDescent="0.15"/>
    <row r="1047" s="32" customFormat="1" ht="10.5" x14ac:dyDescent="0.15"/>
    <row r="1048" s="32" customFormat="1" ht="10.5" x14ac:dyDescent="0.15"/>
    <row r="1049" s="32" customFormat="1" ht="10.5" x14ac:dyDescent="0.15"/>
    <row r="1050" s="32" customFormat="1" ht="10.5" x14ac:dyDescent="0.15"/>
    <row r="1051" s="32" customFormat="1" ht="10.5" x14ac:dyDescent="0.15"/>
    <row r="1052" s="32" customFormat="1" ht="10.5" x14ac:dyDescent="0.15"/>
    <row r="1053" s="32" customFormat="1" ht="10.5" x14ac:dyDescent="0.15"/>
    <row r="1054" s="32" customFormat="1" ht="10.5" x14ac:dyDescent="0.15"/>
    <row r="1055" s="32" customFormat="1" ht="10.5" x14ac:dyDescent="0.15"/>
    <row r="1056" s="32" customFormat="1" ht="10.5" x14ac:dyDescent="0.15"/>
    <row r="1057" s="32" customFormat="1" ht="10.5" x14ac:dyDescent="0.15"/>
    <row r="1058" s="32" customFormat="1" ht="10.5" x14ac:dyDescent="0.15"/>
    <row r="1059" s="32" customFormat="1" ht="10.5" x14ac:dyDescent="0.15"/>
    <row r="1060" s="32" customFormat="1" ht="10.5" x14ac:dyDescent="0.15"/>
    <row r="1061" s="32" customFormat="1" ht="10.5" x14ac:dyDescent="0.15"/>
    <row r="1062" s="32" customFormat="1" ht="10.5" x14ac:dyDescent="0.15"/>
    <row r="1063" s="32" customFormat="1" ht="10.5" x14ac:dyDescent="0.15"/>
    <row r="1064" s="32" customFormat="1" ht="10.5" x14ac:dyDescent="0.15"/>
    <row r="1065" s="32" customFormat="1" ht="10.5" x14ac:dyDescent="0.15"/>
    <row r="1066" s="32" customFormat="1" ht="10.5" x14ac:dyDescent="0.15"/>
    <row r="1067" s="32" customFormat="1" ht="10.5" x14ac:dyDescent="0.15"/>
    <row r="1068" s="32" customFormat="1" ht="10.5" x14ac:dyDescent="0.15"/>
    <row r="1069" s="32" customFormat="1" ht="10.5" x14ac:dyDescent="0.15"/>
    <row r="1070" s="32" customFormat="1" ht="10.5" x14ac:dyDescent="0.15"/>
    <row r="1071" s="32" customFormat="1" ht="10.5" x14ac:dyDescent="0.15"/>
    <row r="1072" s="32" customFormat="1" ht="10.5" x14ac:dyDescent="0.15"/>
    <row r="1073" s="32" customFormat="1" ht="10.5" x14ac:dyDescent="0.15"/>
    <row r="1074" s="32" customFormat="1" ht="10.5" x14ac:dyDescent="0.15"/>
    <row r="1075" s="32" customFormat="1" ht="10.5" x14ac:dyDescent="0.15"/>
    <row r="1076" s="32" customFormat="1" ht="10.5" x14ac:dyDescent="0.15"/>
    <row r="1077" s="32" customFormat="1" ht="10.5" x14ac:dyDescent="0.15"/>
    <row r="1078" s="32" customFormat="1" ht="10.5" x14ac:dyDescent="0.15"/>
    <row r="1079" s="32" customFormat="1" ht="10.5" x14ac:dyDescent="0.15"/>
    <row r="1080" s="32" customFormat="1" ht="10.5" x14ac:dyDescent="0.15"/>
    <row r="1081" s="32" customFormat="1" ht="10.5" x14ac:dyDescent="0.15"/>
    <row r="1082" s="32" customFormat="1" ht="10.5" x14ac:dyDescent="0.15"/>
    <row r="1083" s="32" customFormat="1" ht="10.5" x14ac:dyDescent="0.15"/>
    <row r="1084" s="32" customFormat="1" ht="10.5" x14ac:dyDescent="0.15"/>
    <row r="1085" s="32" customFormat="1" ht="10.5" x14ac:dyDescent="0.15"/>
    <row r="1086" s="32" customFormat="1" ht="10.5" x14ac:dyDescent="0.15"/>
    <row r="1087" s="32" customFormat="1" ht="10.5" x14ac:dyDescent="0.15"/>
    <row r="1088" s="32" customFormat="1" ht="10.5" x14ac:dyDescent="0.15"/>
    <row r="1089" s="32" customFormat="1" ht="10.5" x14ac:dyDescent="0.15"/>
    <row r="1090" s="32" customFormat="1" ht="10.5" x14ac:dyDescent="0.15"/>
    <row r="1091" s="32" customFormat="1" ht="10.5" x14ac:dyDescent="0.15"/>
    <row r="1092" s="32" customFormat="1" ht="10.5" x14ac:dyDescent="0.15"/>
    <row r="1093" s="32" customFormat="1" ht="10.5" x14ac:dyDescent="0.15"/>
    <row r="1094" s="32" customFormat="1" ht="10.5" x14ac:dyDescent="0.15"/>
    <row r="1095" s="32" customFormat="1" ht="10.5" x14ac:dyDescent="0.15"/>
    <row r="1096" s="32" customFormat="1" ht="10.5" x14ac:dyDescent="0.15"/>
    <row r="1097" s="32" customFormat="1" ht="10.5" x14ac:dyDescent="0.15"/>
    <row r="1098" s="32" customFormat="1" ht="10.5" x14ac:dyDescent="0.15"/>
    <row r="1099" s="32" customFormat="1" ht="10.5" x14ac:dyDescent="0.15"/>
    <row r="1100" s="32" customFormat="1" ht="10.5" x14ac:dyDescent="0.15"/>
    <row r="1101" s="32" customFormat="1" ht="10.5" x14ac:dyDescent="0.15"/>
    <row r="1102" s="32" customFormat="1" ht="10.5" x14ac:dyDescent="0.15"/>
    <row r="1103" s="32" customFormat="1" ht="10.5" x14ac:dyDescent="0.15"/>
    <row r="1104" s="32" customFormat="1" ht="10.5" x14ac:dyDescent="0.15"/>
    <row r="1105" s="32" customFormat="1" ht="10.5" x14ac:dyDescent="0.15"/>
    <row r="1106" s="32" customFormat="1" ht="10.5" x14ac:dyDescent="0.15"/>
    <row r="1107" s="32" customFormat="1" ht="10.5" x14ac:dyDescent="0.15"/>
    <row r="1108" s="32" customFormat="1" ht="10.5" x14ac:dyDescent="0.15"/>
    <row r="1109" s="32" customFormat="1" ht="10.5" x14ac:dyDescent="0.15"/>
    <row r="1110" s="32" customFormat="1" ht="10.5" x14ac:dyDescent="0.15"/>
    <row r="1111" s="32" customFormat="1" ht="10.5" x14ac:dyDescent="0.15"/>
    <row r="1112" s="32" customFormat="1" ht="10.5" x14ac:dyDescent="0.15"/>
    <row r="1113" s="32" customFormat="1" ht="10.5" x14ac:dyDescent="0.15"/>
    <row r="1114" s="32" customFormat="1" ht="10.5" x14ac:dyDescent="0.15"/>
    <row r="1115" s="32" customFormat="1" ht="10.5" x14ac:dyDescent="0.15"/>
    <row r="1116" s="32" customFormat="1" ht="10.5" x14ac:dyDescent="0.15"/>
    <row r="1117" s="32" customFormat="1" ht="10.5" x14ac:dyDescent="0.15"/>
    <row r="1118" s="32" customFormat="1" ht="10.5" x14ac:dyDescent="0.15"/>
    <row r="1119" s="32" customFormat="1" ht="10.5" x14ac:dyDescent="0.15"/>
    <row r="1120" s="32" customFormat="1" ht="10.5" x14ac:dyDescent="0.15"/>
    <row r="1121" s="32" customFormat="1" ht="10.5" x14ac:dyDescent="0.15"/>
    <row r="1122" s="32" customFormat="1" ht="10.5" x14ac:dyDescent="0.15"/>
    <row r="1123" s="32" customFormat="1" ht="10.5" x14ac:dyDescent="0.15"/>
    <row r="1124" s="32" customFormat="1" ht="10.5" x14ac:dyDescent="0.15"/>
    <row r="1125" s="32" customFormat="1" ht="10.5" x14ac:dyDescent="0.15"/>
    <row r="1126" s="32" customFormat="1" ht="10.5" x14ac:dyDescent="0.15"/>
    <row r="1127" s="32" customFormat="1" ht="10.5" x14ac:dyDescent="0.15"/>
    <row r="1128" s="32" customFormat="1" ht="10.5" x14ac:dyDescent="0.15"/>
    <row r="1129" s="32" customFormat="1" ht="10.5" x14ac:dyDescent="0.15"/>
    <row r="1130" s="32" customFormat="1" ht="10.5" x14ac:dyDescent="0.15"/>
    <row r="1131" s="32" customFormat="1" ht="10.5" x14ac:dyDescent="0.15"/>
    <row r="1132" s="32" customFormat="1" ht="10.5" x14ac:dyDescent="0.15"/>
    <row r="1133" s="32" customFormat="1" ht="10.5" x14ac:dyDescent="0.15"/>
    <row r="1134" s="32" customFormat="1" ht="10.5" x14ac:dyDescent="0.15"/>
    <row r="1135" s="32" customFormat="1" ht="10.5" x14ac:dyDescent="0.15"/>
    <row r="1136" s="32" customFormat="1" ht="10.5" x14ac:dyDescent="0.15"/>
    <row r="1137" s="32" customFormat="1" ht="10.5" x14ac:dyDescent="0.15"/>
    <row r="1138" s="32" customFormat="1" ht="10.5" x14ac:dyDescent="0.15"/>
    <row r="1139" s="32" customFormat="1" ht="10.5" x14ac:dyDescent="0.15"/>
    <row r="1140" s="32" customFormat="1" ht="10.5" x14ac:dyDescent="0.15"/>
    <row r="1141" s="32" customFormat="1" ht="10.5" x14ac:dyDescent="0.15"/>
    <row r="1142" s="32" customFormat="1" ht="10.5" x14ac:dyDescent="0.15"/>
    <row r="1143" s="32" customFormat="1" ht="10.5" x14ac:dyDescent="0.15"/>
    <row r="1144" s="32" customFormat="1" ht="10.5" x14ac:dyDescent="0.15"/>
    <row r="1145" s="32" customFormat="1" ht="10.5" x14ac:dyDescent="0.15"/>
    <row r="1146" s="32" customFormat="1" ht="10.5" x14ac:dyDescent="0.15"/>
    <row r="1147" s="32" customFormat="1" ht="10.5" x14ac:dyDescent="0.15"/>
    <row r="1148" s="32" customFormat="1" ht="10.5" x14ac:dyDescent="0.15"/>
    <row r="1149" s="32" customFormat="1" ht="10.5" x14ac:dyDescent="0.15"/>
    <row r="1150" s="32" customFormat="1" ht="10.5" x14ac:dyDescent="0.15"/>
    <row r="1151" s="32" customFormat="1" ht="10.5" x14ac:dyDescent="0.15"/>
    <row r="1152" s="32" customFormat="1" ht="10.5" x14ac:dyDescent="0.15"/>
    <row r="1153" s="32" customFormat="1" ht="10.5" x14ac:dyDescent="0.15"/>
    <row r="1154" s="32" customFormat="1" ht="10.5" x14ac:dyDescent="0.15"/>
    <row r="1155" s="32" customFormat="1" ht="10.5" x14ac:dyDescent="0.15"/>
    <row r="1156" s="32" customFormat="1" ht="10.5" x14ac:dyDescent="0.15"/>
    <row r="1157" s="32" customFormat="1" ht="10.5" x14ac:dyDescent="0.15"/>
    <row r="1158" s="32" customFormat="1" ht="10.5" x14ac:dyDescent="0.15"/>
    <row r="1159" s="32" customFormat="1" ht="10.5" x14ac:dyDescent="0.15"/>
    <row r="1160" s="32" customFormat="1" ht="10.5" x14ac:dyDescent="0.15"/>
    <row r="1161" s="32" customFormat="1" ht="10.5" x14ac:dyDescent="0.15"/>
    <row r="1162" s="32" customFormat="1" ht="10.5" x14ac:dyDescent="0.15"/>
    <row r="1163" s="32" customFormat="1" ht="10.5" x14ac:dyDescent="0.15"/>
    <row r="1164" s="32" customFormat="1" ht="10.5" x14ac:dyDescent="0.15"/>
    <row r="1165" s="32" customFormat="1" ht="10.5" x14ac:dyDescent="0.15"/>
    <row r="1166" s="32" customFormat="1" ht="10.5" x14ac:dyDescent="0.15"/>
    <row r="1167" s="32" customFormat="1" ht="10.5" x14ac:dyDescent="0.15"/>
    <row r="1168" s="32" customFormat="1" ht="10.5" x14ac:dyDescent="0.15"/>
    <row r="1169" s="32" customFormat="1" ht="10.5" x14ac:dyDescent="0.15"/>
    <row r="1170" s="32" customFormat="1" ht="10.5" x14ac:dyDescent="0.15"/>
    <row r="1171" s="32" customFormat="1" ht="10.5" x14ac:dyDescent="0.15"/>
    <row r="1172" s="32" customFormat="1" ht="10.5" x14ac:dyDescent="0.15"/>
    <row r="1173" s="32" customFormat="1" ht="10.5" x14ac:dyDescent="0.15"/>
    <row r="1174" s="32" customFormat="1" ht="10.5" x14ac:dyDescent="0.15"/>
    <row r="1175" s="32" customFormat="1" ht="10.5" x14ac:dyDescent="0.15"/>
    <row r="1176" s="32" customFormat="1" ht="10.5" x14ac:dyDescent="0.15"/>
    <row r="1177" s="32" customFormat="1" ht="10.5" x14ac:dyDescent="0.15"/>
    <row r="1178" s="32" customFormat="1" ht="10.5" x14ac:dyDescent="0.15"/>
    <row r="1179" s="32" customFormat="1" ht="10.5" x14ac:dyDescent="0.15"/>
    <row r="1180" s="32" customFormat="1" ht="10.5" x14ac:dyDescent="0.15"/>
    <row r="1181" s="32" customFormat="1" ht="10.5" x14ac:dyDescent="0.15"/>
    <row r="1182" s="32" customFormat="1" ht="10.5" x14ac:dyDescent="0.15"/>
    <row r="1183" s="32" customFormat="1" ht="10.5" x14ac:dyDescent="0.15"/>
    <row r="1184" s="32" customFormat="1" ht="10.5" x14ac:dyDescent="0.15"/>
    <row r="1185" s="32" customFormat="1" ht="10.5" x14ac:dyDescent="0.15"/>
    <row r="1186" s="32" customFormat="1" ht="10.5" x14ac:dyDescent="0.15"/>
    <row r="1187" s="32" customFormat="1" ht="10.5" x14ac:dyDescent="0.15"/>
    <row r="1188" s="32" customFormat="1" ht="10.5" x14ac:dyDescent="0.15"/>
    <row r="1189" s="32" customFormat="1" ht="10.5" x14ac:dyDescent="0.15"/>
    <row r="1190" s="32" customFormat="1" ht="10.5" x14ac:dyDescent="0.15"/>
    <row r="1191" s="32" customFormat="1" ht="10.5" x14ac:dyDescent="0.15"/>
    <row r="1192" s="32" customFormat="1" ht="10.5" x14ac:dyDescent="0.15"/>
    <row r="1193" s="32" customFormat="1" ht="10.5" x14ac:dyDescent="0.15"/>
    <row r="1194" s="32" customFormat="1" ht="10.5" x14ac:dyDescent="0.15"/>
    <row r="1195" s="32" customFormat="1" ht="10.5" x14ac:dyDescent="0.15"/>
    <row r="1196" s="32" customFormat="1" ht="10.5" x14ac:dyDescent="0.15"/>
    <row r="1197" s="32" customFormat="1" ht="10.5" x14ac:dyDescent="0.15"/>
    <row r="1198" s="32" customFormat="1" ht="10.5" x14ac:dyDescent="0.15"/>
    <row r="1199" s="32" customFormat="1" ht="10.5" x14ac:dyDescent="0.15"/>
    <row r="1200" s="32" customFormat="1" ht="10.5" x14ac:dyDescent="0.15"/>
    <row r="1201" s="32" customFormat="1" ht="10.5" x14ac:dyDescent="0.15"/>
    <row r="1202" s="32" customFormat="1" ht="10.5" x14ac:dyDescent="0.15"/>
    <row r="1203" s="32" customFormat="1" ht="10.5" x14ac:dyDescent="0.15"/>
    <row r="1204" s="32" customFormat="1" ht="10.5" x14ac:dyDescent="0.15"/>
    <row r="1205" s="32" customFormat="1" ht="10.5" x14ac:dyDescent="0.15"/>
    <row r="1206" s="32" customFormat="1" ht="10.5" x14ac:dyDescent="0.15"/>
    <row r="1207" s="32" customFormat="1" ht="10.5" x14ac:dyDescent="0.15"/>
    <row r="1208" s="32" customFormat="1" ht="10.5" x14ac:dyDescent="0.15"/>
    <row r="1209" s="32" customFormat="1" ht="10.5" x14ac:dyDescent="0.15"/>
    <row r="1210" s="32" customFormat="1" ht="10.5" x14ac:dyDescent="0.15"/>
    <row r="1211" s="32" customFormat="1" ht="10.5" x14ac:dyDescent="0.15"/>
    <row r="1212" s="32" customFormat="1" ht="10.5" x14ac:dyDescent="0.15"/>
    <row r="1213" s="32" customFormat="1" ht="10.5" x14ac:dyDescent="0.15"/>
    <row r="1214" s="32" customFormat="1" ht="10.5" x14ac:dyDescent="0.15"/>
    <row r="1215" s="32" customFormat="1" ht="10.5" x14ac:dyDescent="0.15"/>
    <row r="1216" s="32" customFormat="1" ht="10.5" x14ac:dyDescent="0.15"/>
    <row r="1217" s="32" customFormat="1" ht="10.5" x14ac:dyDescent="0.15"/>
    <row r="1218" s="32" customFormat="1" ht="10.5" x14ac:dyDescent="0.15"/>
    <row r="1219" s="32" customFormat="1" ht="10.5" x14ac:dyDescent="0.15"/>
    <row r="1220" s="32" customFormat="1" ht="10.5" x14ac:dyDescent="0.15"/>
    <row r="1221" s="32" customFormat="1" ht="10.5" x14ac:dyDescent="0.15"/>
    <row r="1222" s="32" customFormat="1" ht="10.5" x14ac:dyDescent="0.15"/>
    <row r="1223" s="32" customFormat="1" ht="10.5" x14ac:dyDescent="0.15"/>
    <row r="1224" s="32" customFormat="1" ht="10.5" x14ac:dyDescent="0.15"/>
    <row r="1225" s="32" customFormat="1" ht="10.5" x14ac:dyDescent="0.15"/>
    <row r="1226" s="32" customFormat="1" ht="10.5" x14ac:dyDescent="0.15"/>
    <row r="1227" s="32" customFormat="1" ht="10.5" x14ac:dyDescent="0.15"/>
    <row r="1228" s="32" customFormat="1" ht="10.5" x14ac:dyDescent="0.15"/>
    <row r="1229" s="32" customFormat="1" ht="10.5" x14ac:dyDescent="0.15"/>
    <row r="1230" s="32" customFormat="1" ht="10.5" x14ac:dyDescent="0.15"/>
    <row r="1231" s="32" customFormat="1" ht="10.5" x14ac:dyDescent="0.15"/>
    <row r="1232" s="32" customFormat="1" ht="10.5" x14ac:dyDescent="0.15"/>
    <row r="1233" s="32" customFormat="1" ht="10.5" x14ac:dyDescent="0.15"/>
    <row r="1234" s="32" customFormat="1" ht="10.5" x14ac:dyDescent="0.15"/>
    <row r="1235" s="32" customFormat="1" ht="10.5" x14ac:dyDescent="0.15"/>
    <row r="1236" s="32" customFormat="1" ht="10.5" x14ac:dyDescent="0.15"/>
    <row r="1237" s="32" customFormat="1" ht="10.5" x14ac:dyDescent="0.15"/>
    <row r="1238" s="32" customFormat="1" ht="10.5" x14ac:dyDescent="0.15"/>
    <row r="1239" s="32" customFormat="1" ht="10.5" x14ac:dyDescent="0.15"/>
    <row r="1240" s="32" customFormat="1" ht="10.5" x14ac:dyDescent="0.15"/>
    <row r="1241" s="32" customFormat="1" ht="10.5" x14ac:dyDescent="0.15"/>
    <row r="1242" s="32" customFormat="1" ht="10.5" x14ac:dyDescent="0.15"/>
    <row r="1243" s="32" customFormat="1" ht="10.5" x14ac:dyDescent="0.15"/>
    <row r="1244" s="32" customFormat="1" ht="10.5" x14ac:dyDescent="0.15"/>
    <row r="1245" s="32" customFormat="1" ht="10.5" x14ac:dyDescent="0.15"/>
    <row r="1246" s="32" customFormat="1" ht="10.5" x14ac:dyDescent="0.15"/>
    <row r="1247" s="32" customFormat="1" ht="10.5" x14ac:dyDescent="0.15"/>
    <row r="1248" s="32" customFormat="1" ht="10.5" x14ac:dyDescent="0.15"/>
    <row r="1249" s="32" customFormat="1" ht="10.5" x14ac:dyDescent="0.15"/>
    <row r="1250" s="32" customFormat="1" ht="10.5" x14ac:dyDescent="0.15"/>
    <row r="1251" s="32" customFormat="1" ht="10.5" x14ac:dyDescent="0.15"/>
    <row r="1252" s="32" customFormat="1" ht="10.5" x14ac:dyDescent="0.15"/>
    <row r="1253" s="32" customFormat="1" ht="10.5" x14ac:dyDescent="0.15"/>
    <row r="1254" s="32" customFormat="1" ht="10.5" x14ac:dyDescent="0.15"/>
    <row r="1255" s="32" customFormat="1" ht="10.5" x14ac:dyDescent="0.15"/>
    <row r="1256" s="32" customFormat="1" ht="10.5" x14ac:dyDescent="0.15"/>
    <row r="1257" s="32" customFormat="1" ht="10.5" x14ac:dyDescent="0.15"/>
    <row r="1258" s="32" customFormat="1" ht="10.5" x14ac:dyDescent="0.15"/>
    <row r="1259" s="32" customFormat="1" ht="10.5" x14ac:dyDescent="0.15"/>
    <row r="1260" s="32" customFormat="1" ht="10.5" x14ac:dyDescent="0.15"/>
    <row r="1261" s="32" customFormat="1" ht="10.5" x14ac:dyDescent="0.15"/>
    <row r="1262" s="32" customFormat="1" ht="10.5" x14ac:dyDescent="0.15"/>
    <row r="1263" s="32" customFormat="1" ht="10.5" x14ac:dyDescent="0.15"/>
    <row r="1264" s="32" customFormat="1" ht="10.5" x14ac:dyDescent="0.15"/>
    <row r="1265" s="32" customFormat="1" ht="10.5" x14ac:dyDescent="0.15"/>
    <row r="1266" s="32" customFormat="1" ht="10.5" x14ac:dyDescent="0.15"/>
    <row r="1267" s="32" customFormat="1" ht="10.5" x14ac:dyDescent="0.15"/>
    <row r="1268" s="32" customFormat="1" ht="10.5" x14ac:dyDescent="0.15"/>
    <row r="1269" s="32" customFormat="1" ht="10.5" x14ac:dyDescent="0.15"/>
    <row r="1270" s="32" customFormat="1" ht="10.5" x14ac:dyDescent="0.15"/>
    <row r="1271" s="32" customFormat="1" ht="10.5" x14ac:dyDescent="0.15"/>
    <row r="1272" s="32" customFormat="1" ht="10.5" x14ac:dyDescent="0.15"/>
    <row r="1273" s="32" customFormat="1" ht="10.5" x14ac:dyDescent="0.15"/>
    <row r="1274" s="32" customFormat="1" ht="10.5" x14ac:dyDescent="0.15"/>
    <row r="1275" s="32" customFormat="1" ht="10.5" x14ac:dyDescent="0.15"/>
    <row r="1276" s="32" customFormat="1" ht="10.5" x14ac:dyDescent="0.15"/>
    <row r="1277" s="32" customFormat="1" ht="10.5" x14ac:dyDescent="0.15"/>
    <row r="1278" s="32" customFormat="1" ht="10.5" x14ac:dyDescent="0.15"/>
    <row r="1279" s="32" customFormat="1" ht="10.5" x14ac:dyDescent="0.15"/>
    <row r="1280" s="32" customFormat="1" ht="10.5" x14ac:dyDescent="0.15"/>
    <row r="1281" s="32" customFormat="1" ht="10.5" x14ac:dyDescent="0.15"/>
    <row r="1282" s="32" customFormat="1" ht="10.5" x14ac:dyDescent="0.15"/>
    <row r="1283" s="32" customFormat="1" ht="10.5" x14ac:dyDescent="0.15"/>
    <row r="1284" s="32" customFormat="1" ht="10.5" x14ac:dyDescent="0.15"/>
    <row r="1285" s="32" customFormat="1" ht="10.5" x14ac:dyDescent="0.15"/>
    <row r="1286" s="32" customFormat="1" ht="10.5" x14ac:dyDescent="0.15"/>
    <row r="1287" s="32" customFormat="1" ht="10.5" x14ac:dyDescent="0.15"/>
    <row r="1288" s="32" customFormat="1" ht="10.5" x14ac:dyDescent="0.15"/>
    <row r="1289" s="32" customFormat="1" ht="10.5" x14ac:dyDescent="0.15"/>
    <row r="1290" s="32" customFormat="1" ht="10.5" x14ac:dyDescent="0.15"/>
    <row r="1291" s="32" customFormat="1" ht="10.5" x14ac:dyDescent="0.15"/>
    <row r="1292" s="32" customFormat="1" ht="10.5" x14ac:dyDescent="0.15"/>
    <row r="1293" s="32" customFormat="1" ht="10.5" x14ac:dyDescent="0.15"/>
    <row r="1294" s="32" customFormat="1" ht="10.5" x14ac:dyDescent="0.15"/>
    <row r="1295" s="32" customFormat="1" ht="10.5" x14ac:dyDescent="0.15"/>
    <row r="1296" s="32" customFormat="1" ht="10.5" x14ac:dyDescent="0.15"/>
    <row r="1297" s="32" customFormat="1" ht="10.5" x14ac:dyDescent="0.15"/>
    <row r="1298" s="32" customFormat="1" ht="10.5" x14ac:dyDescent="0.15"/>
    <row r="1299" s="32" customFormat="1" ht="10.5" x14ac:dyDescent="0.15"/>
    <row r="1300" s="32" customFormat="1" ht="10.5" x14ac:dyDescent="0.15"/>
    <row r="1301" s="32" customFormat="1" ht="10.5" x14ac:dyDescent="0.15"/>
    <row r="1302" s="32" customFormat="1" ht="10.5" x14ac:dyDescent="0.15"/>
    <row r="1303" s="32" customFormat="1" ht="10.5" x14ac:dyDescent="0.15"/>
    <row r="1304" s="32" customFormat="1" ht="10.5" x14ac:dyDescent="0.15"/>
    <row r="1305" s="32" customFormat="1" ht="10.5" x14ac:dyDescent="0.15"/>
    <row r="1306" s="32" customFormat="1" ht="10.5" x14ac:dyDescent="0.15"/>
    <row r="1307" s="32" customFormat="1" ht="10.5" x14ac:dyDescent="0.15"/>
    <row r="1308" s="32" customFormat="1" ht="10.5" x14ac:dyDescent="0.15"/>
    <row r="1309" s="32" customFormat="1" ht="10.5" x14ac:dyDescent="0.15"/>
    <row r="1310" s="32" customFormat="1" ht="10.5" x14ac:dyDescent="0.15"/>
    <row r="1311" s="32" customFormat="1" ht="10.5" x14ac:dyDescent="0.15"/>
    <row r="1312" s="32" customFormat="1" ht="10.5" x14ac:dyDescent="0.15"/>
    <row r="1313" s="32" customFormat="1" ht="10.5" x14ac:dyDescent="0.15"/>
    <row r="1314" s="32" customFormat="1" ht="10.5" x14ac:dyDescent="0.15"/>
    <row r="1315" s="32" customFormat="1" ht="10.5" x14ac:dyDescent="0.15"/>
    <row r="1316" s="32" customFormat="1" ht="10.5" x14ac:dyDescent="0.15"/>
    <row r="1317" s="32" customFormat="1" ht="10.5" x14ac:dyDescent="0.15"/>
    <row r="1318" s="32" customFormat="1" ht="10.5" x14ac:dyDescent="0.15"/>
    <row r="1319" s="32" customFormat="1" ht="10.5" x14ac:dyDescent="0.15"/>
    <row r="1320" s="32" customFormat="1" ht="10.5" x14ac:dyDescent="0.15"/>
    <row r="1321" s="32" customFormat="1" ht="10.5" x14ac:dyDescent="0.15"/>
    <row r="1322" s="32" customFormat="1" ht="10.5" x14ac:dyDescent="0.15"/>
    <row r="1323" s="32" customFormat="1" ht="10.5" x14ac:dyDescent="0.15"/>
    <row r="1324" s="32" customFormat="1" ht="10.5" x14ac:dyDescent="0.15"/>
    <row r="1325" s="32" customFormat="1" ht="10.5" x14ac:dyDescent="0.15"/>
    <row r="1326" s="32" customFormat="1" ht="10.5" x14ac:dyDescent="0.15"/>
    <row r="1327" s="32" customFormat="1" ht="10.5" x14ac:dyDescent="0.15"/>
    <row r="1328" s="32" customFormat="1" ht="10.5" x14ac:dyDescent="0.15"/>
    <row r="1329" s="32" customFormat="1" ht="10.5" x14ac:dyDescent="0.15"/>
    <row r="1330" s="32" customFormat="1" ht="10.5" x14ac:dyDescent="0.15"/>
    <row r="1331" s="32" customFormat="1" ht="10.5" x14ac:dyDescent="0.15"/>
    <row r="1332" s="32" customFormat="1" ht="10.5" x14ac:dyDescent="0.15"/>
    <row r="1333" s="32" customFormat="1" ht="10.5" x14ac:dyDescent="0.15"/>
    <row r="1334" s="32" customFormat="1" ht="10.5" x14ac:dyDescent="0.15"/>
    <row r="1335" s="32" customFormat="1" ht="10.5" x14ac:dyDescent="0.15"/>
    <row r="1336" s="32" customFormat="1" ht="10.5" x14ac:dyDescent="0.15"/>
    <row r="1337" s="32" customFormat="1" ht="10.5" x14ac:dyDescent="0.15"/>
    <row r="1338" s="32" customFormat="1" ht="10.5" x14ac:dyDescent="0.15"/>
    <row r="1339" s="32" customFormat="1" ht="10.5" x14ac:dyDescent="0.15"/>
    <row r="1340" s="32" customFormat="1" ht="10.5" x14ac:dyDescent="0.15"/>
    <row r="1341" s="32" customFormat="1" ht="10.5" x14ac:dyDescent="0.15"/>
    <row r="1342" s="32" customFormat="1" ht="10.5" x14ac:dyDescent="0.15"/>
    <row r="1343" s="32" customFormat="1" ht="10.5" x14ac:dyDescent="0.15"/>
    <row r="1344" s="32" customFormat="1" ht="10.5" x14ac:dyDescent="0.15"/>
    <row r="1345" s="32" customFormat="1" ht="10.5" x14ac:dyDescent="0.15"/>
    <row r="1346" s="32" customFormat="1" ht="10.5" x14ac:dyDescent="0.15"/>
    <row r="1347" s="32" customFormat="1" ht="10.5" x14ac:dyDescent="0.15"/>
    <row r="1348" s="32" customFormat="1" ht="10.5" x14ac:dyDescent="0.15"/>
    <row r="1349" s="32" customFormat="1" ht="10.5" x14ac:dyDescent="0.15"/>
    <row r="1350" s="32" customFormat="1" ht="10.5" x14ac:dyDescent="0.15"/>
    <row r="1351" s="32" customFormat="1" ht="10.5" x14ac:dyDescent="0.15"/>
    <row r="1352" s="32" customFormat="1" ht="10.5" x14ac:dyDescent="0.15"/>
    <row r="1353" s="32" customFormat="1" ht="10.5" x14ac:dyDescent="0.15"/>
    <row r="1354" s="32" customFormat="1" ht="10.5" x14ac:dyDescent="0.15"/>
    <row r="1355" s="32" customFormat="1" ht="10.5" x14ac:dyDescent="0.15"/>
    <row r="1356" s="32" customFormat="1" ht="10.5" x14ac:dyDescent="0.15"/>
    <row r="1357" s="32" customFormat="1" ht="10.5" x14ac:dyDescent="0.15"/>
    <row r="1358" s="32" customFormat="1" ht="10.5" x14ac:dyDescent="0.15"/>
    <row r="1359" s="32" customFormat="1" ht="10.5" x14ac:dyDescent="0.15"/>
    <row r="1360" s="32" customFormat="1" ht="10.5" x14ac:dyDescent="0.15"/>
    <row r="1361" s="32" customFormat="1" ht="10.5" x14ac:dyDescent="0.15"/>
    <row r="1362" s="32" customFormat="1" ht="10.5" x14ac:dyDescent="0.15"/>
    <row r="1363" s="32" customFormat="1" ht="10.5" x14ac:dyDescent="0.15"/>
    <row r="1364" s="32" customFormat="1" ht="10.5" x14ac:dyDescent="0.15"/>
    <row r="1365" s="32" customFormat="1" ht="10.5" x14ac:dyDescent="0.15"/>
    <row r="1366" s="32" customFormat="1" ht="10.5" x14ac:dyDescent="0.15"/>
    <row r="1367" s="32" customFormat="1" ht="10.5" x14ac:dyDescent="0.15"/>
    <row r="1368" s="32" customFormat="1" ht="10.5" x14ac:dyDescent="0.15"/>
    <row r="1369" s="32" customFormat="1" ht="10.5" x14ac:dyDescent="0.15"/>
    <row r="1370" s="32" customFormat="1" ht="10.5" x14ac:dyDescent="0.15"/>
    <row r="1371" s="32" customFormat="1" ht="10.5" x14ac:dyDescent="0.15"/>
    <row r="1372" s="32" customFormat="1" ht="10.5" x14ac:dyDescent="0.15"/>
    <row r="1373" s="32" customFormat="1" ht="10.5" x14ac:dyDescent="0.15"/>
    <row r="1374" s="32" customFormat="1" ht="10.5" x14ac:dyDescent="0.15"/>
    <row r="1375" s="32" customFormat="1" ht="10.5" x14ac:dyDescent="0.15"/>
    <row r="1376" s="32" customFormat="1" ht="10.5" x14ac:dyDescent="0.15"/>
    <row r="1377" s="32" customFormat="1" ht="10.5" x14ac:dyDescent="0.15"/>
    <row r="1378" s="32" customFormat="1" ht="10.5" x14ac:dyDescent="0.15"/>
    <row r="1379" s="32" customFormat="1" ht="10.5" x14ac:dyDescent="0.15"/>
    <row r="1380" s="32" customFormat="1" ht="10.5" x14ac:dyDescent="0.15"/>
    <row r="1381" s="32" customFormat="1" ht="10.5" x14ac:dyDescent="0.15"/>
    <row r="1382" s="32" customFormat="1" ht="10.5" x14ac:dyDescent="0.15"/>
    <row r="1383" s="32" customFormat="1" ht="10.5" x14ac:dyDescent="0.15"/>
    <row r="1384" s="32" customFormat="1" ht="10.5" x14ac:dyDescent="0.15"/>
    <row r="1385" s="32" customFormat="1" ht="10.5" x14ac:dyDescent="0.15"/>
    <row r="1386" s="32" customFormat="1" ht="10.5" x14ac:dyDescent="0.15"/>
    <row r="1387" s="32" customFormat="1" ht="10.5" x14ac:dyDescent="0.15"/>
    <row r="1388" s="32" customFormat="1" ht="10.5" x14ac:dyDescent="0.15"/>
    <row r="1389" s="32" customFormat="1" ht="10.5" x14ac:dyDescent="0.15"/>
    <row r="1390" s="32" customFormat="1" ht="10.5" x14ac:dyDescent="0.15"/>
    <row r="1391" s="32" customFormat="1" ht="10.5" x14ac:dyDescent="0.15"/>
    <row r="1392" s="32" customFormat="1" ht="10.5" x14ac:dyDescent="0.15"/>
    <row r="1393" s="32" customFormat="1" ht="10.5" x14ac:dyDescent="0.15"/>
    <row r="1394" s="32" customFormat="1" ht="10.5" x14ac:dyDescent="0.15"/>
    <row r="1395" s="32" customFormat="1" ht="10.5" x14ac:dyDescent="0.15"/>
    <row r="1396" s="32" customFormat="1" ht="10.5" x14ac:dyDescent="0.15"/>
    <row r="1397" s="32" customFormat="1" ht="10.5" x14ac:dyDescent="0.15"/>
    <row r="1398" s="32" customFormat="1" ht="10.5" x14ac:dyDescent="0.15"/>
    <row r="1399" s="32" customFormat="1" ht="10.5" x14ac:dyDescent="0.15"/>
    <row r="1400" s="32" customFormat="1" ht="10.5" x14ac:dyDescent="0.15"/>
    <row r="1401" s="32" customFormat="1" ht="10.5" x14ac:dyDescent="0.15"/>
    <row r="1402" s="32" customFormat="1" ht="10.5" x14ac:dyDescent="0.15"/>
    <row r="1403" s="32" customFormat="1" ht="10.5" x14ac:dyDescent="0.15"/>
    <row r="1404" s="32" customFormat="1" ht="10.5" x14ac:dyDescent="0.15"/>
    <row r="1405" s="32" customFormat="1" ht="10.5" x14ac:dyDescent="0.15"/>
    <row r="1406" s="32" customFormat="1" ht="10.5" x14ac:dyDescent="0.15"/>
    <row r="1407" s="32" customFormat="1" ht="10.5" x14ac:dyDescent="0.15"/>
    <row r="1408" s="32" customFormat="1" ht="10.5" x14ac:dyDescent="0.15"/>
    <row r="1409" s="32" customFormat="1" ht="10.5" x14ac:dyDescent="0.15"/>
    <row r="1410" s="32" customFormat="1" ht="10.5" x14ac:dyDescent="0.15"/>
    <row r="1411" s="32" customFormat="1" ht="10.5" x14ac:dyDescent="0.15"/>
    <row r="1412" s="32" customFormat="1" ht="10.5" x14ac:dyDescent="0.15"/>
    <row r="1413" s="32" customFormat="1" ht="10.5" x14ac:dyDescent="0.15"/>
    <row r="1414" s="32" customFormat="1" ht="10.5" x14ac:dyDescent="0.15"/>
    <row r="1415" s="32" customFormat="1" ht="10.5" x14ac:dyDescent="0.15"/>
    <row r="1416" s="32" customFormat="1" ht="10.5" x14ac:dyDescent="0.15"/>
    <row r="1417" s="32" customFormat="1" ht="10.5" x14ac:dyDescent="0.15"/>
    <row r="1418" s="32" customFormat="1" ht="10.5" x14ac:dyDescent="0.15"/>
    <row r="1419" s="32" customFormat="1" ht="10.5" x14ac:dyDescent="0.15"/>
    <row r="1420" s="32" customFormat="1" ht="10.5" x14ac:dyDescent="0.15"/>
    <row r="1421" s="32" customFormat="1" ht="10.5" x14ac:dyDescent="0.15"/>
    <row r="1422" s="32" customFormat="1" ht="10.5" x14ac:dyDescent="0.15"/>
    <row r="1423" s="32" customFormat="1" ht="10.5" x14ac:dyDescent="0.15"/>
    <row r="1424" s="32" customFormat="1" ht="10.5" x14ac:dyDescent="0.15"/>
    <row r="1425" s="32" customFormat="1" ht="10.5" x14ac:dyDescent="0.15"/>
    <row r="1426" s="32" customFormat="1" ht="10.5" x14ac:dyDescent="0.15"/>
    <row r="1427" s="32" customFormat="1" ht="10.5" x14ac:dyDescent="0.15"/>
    <row r="1428" s="32" customFormat="1" ht="10.5" x14ac:dyDescent="0.15"/>
    <row r="1429" s="32" customFormat="1" ht="10.5" x14ac:dyDescent="0.15"/>
    <row r="1430" s="32" customFormat="1" ht="10.5" x14ac:dyDescent="0.15"/>
    <row r="1431" s="32" customFormat="1" ht="10.5" x14ac:dyDescent="0.15"/>
    <row r="1432" s="32" customFormat="1" ht="10.5" x14ac:dyDescent="0.15"/>
    <row r="1433" s="32" customFormat="1" ht="10.5" x14ac:dyDescent="0.15"/>
    <row r="1434" s="32" customFormat="1" ht="10.5" x14ac:dyDescent="0.15"/>
    <row r="1435" s="32" customFormat="1" ht="10.5" x14ac:dyDescent="0.15"/>
    <row r="1436" s="32" customFormat="1" ht="10.5" x14ac:dyDescent="0.15"/>
    <row r="1437" s="32" customFormat="1" ht="10.5" x14ac:dyDescent="0.15"/>
    <row r="1438" s="32" customFormat="1" ht="10.5" x14ac:dyDescent="0.15"/>
    <row r="1439" s="32" customFormat="1" ht="10.5" x14ac:dyDescent="0.15"/>
    <row r="1440" s="32" customFormat="1" ht="10.5" x14ac:dyDescent="0.15"/>
    <row r="1441" s="32" customFormat="1" ht="10.5" x14ac:dyDescent="0.15"/>
    <row r="1442" s="32" customFormat="1" ht="10.5" x14ac:dyDescent="0.15"/>
    <row r="1443" s="32" customFormat="1" ht="10.5" x14ac:dyDescent="0.15"/>
    <row r="1444" s="32" customFormat="1" ht="10.5" x14ac:dyDescent="0.15"/>
    <row r="1445" s="32" customFormat="1" ht="10.5" x14ac:dyDescent="0.15"/>
    <row r="1446" s="32" customFormat="1" ht="10.5" x14ac:dyDescent="0.15"/>
    <row r="1447" s="32" customFormat="1" ht="10.5" x14ac:dyDescent="0.15"/>
    <row r="1448" s="32" customFormat="1" ht="10.5" x14ac:dyDescent="0.15"/>
    <row r="1449" s="32" customFormat="1" ht="10.5" x14ac:dyDescent="0.15"/>
    <row r="1450" s="32" customFormat="1" ht="10.5" x14ac:dyDescent="0.15"/>
    <row r="1451" s="32" customFormat="1" ht="10.5" x14ac:dyDescent="0.15"/>
    <row r="1452" s="32" customFormat="1" ht="10.5" x14ac:dyDescent="0.15"/>
    <row r="1453" s="32" customFormat="1" ht="10.5" x14ac:dyDescent="0.15"/>
    <row r="1454" s="32" customFormat="1" ht="10.5" x14ac:dyDescent="0.15"/>
    <row r="1455" s="32" customFormat="1" ht="10.5" x14ac:dyDescent="0.15"/>
    <row r="1456" s="32" customFormat="1" ht="10.5" x14ac:dyDescent="0.15"/>
    <row r="1457" s="32" customFormat="1" ht="10.5" x14ac:dyDescent="0.15"/>
    <row r="1458" s="32" customFormat="1" ht="10.5" x14ac:dyDescent="0.15"/>
    <row r="1459" s="32" customFormat="1" ht="10.5" x14ac:dyDescent="0.15"/>
    <row r="1460" s="32" customFormat="1" ht="10.5" x14ac:dyDescent="0.15"/>
    <row r="1461" s="32" customFormat="1" ht="10.5" x14ac:dyDescent="0.15"/>
    <row r="1462" s="32" customFormat="1" ht="10.5" x14ac:dyDescent="0.15"/>
    <row r="1463" s="32" customFormat="1" ht="10.5" x14ac:dyDescent="0.15"/>
    <row r="1464" s="32" customFormat="1" ht="10.5" x14ac:dyDescent="0.15"/>
    <row r="1465" s="32" customFormat="1" ht="10.5" x14ac:dyDescent="0.15"/>
    <row r="1466" s="32" customFormat="1" ht="10.5" x14ac:dyDescent="0.15"/>
    <row r="1467" s="32" customFormat="1" ht="10.5" x14ac:dyDescent="0.15"/>
    <row r="1468" s="32" customFormat="1" ht="10.5" x14ac:dyDescent="0.15"/>
    <row r="1469" s="32" customFormat="1" ht="10.5" x14ac:dyDescent="0.15"/>
    <row r="1470" s="32" customFormat="1" ht="10.5" x14ac:dyDescent="0.15"/>
    <row r="1471" s="32" customFormat="1" ht="10.5" x14ac:dyDescent="0.15"/>
    <row r="1472" s="32" customFormat="1" ht="10.5" x14ac:dyDescent="0.15"/>
    <row r="1473" s="32" customFormat="1" ht="10.5" x14ac:dyDescent="0.15"/>
    <row r="1474" s="32" customFormat="1" ht="10.5" x14ac:dyDescent="0.15"/>
    <row r="1475" s="32" customFormat="1" ht="10.5" x14ac:dyDescent="0.15"/>
    <row r="1476" s="32" customFormat="1" ht="10.5" x14ac:dyDescent="0.15"/>
    <row r="1477" s="32" customFormat="1" ht="10.5" x14ac:dyDescent="0.15"/>
    <row r="1478" s="32" customFormat="1" ht="10.5" x14ac:dyDescent="0.15"/>
    <row r="1479" s="32" customFormat="1" ht="10.5" x14ac:dyDescent="0.15"/>
    <row r="1480" s="32" customFormat="1" ht="10.5" x14ac:dyDescent="0.15"/>
    <row r="1481" s="32" customFormat="1" ht="10.5" x14ac:dyDescent="0.15"/>
    <row r="1482" s="32" customFormat="1" ht="10.5" x14ac:dyDescent="0.15"/>
    <row r="1483" s="32" customFormat="1" ht="10.5" x14ac:dyDescent="0.15"/>
    <row r="1484" s="32" customFormat="1" ht="10.5" x14ac:dyDescent="0.15"/>
    <row r="1485" s="32" customFormat="1" ht="10.5" x14ac:dyDescent="0.15"/>
    <row r="1486" s="32" customFormat="1" ht="10.5" x14ac:dyDescent="0.15"/>
    <row r="1487" s="32" customFormat="1" ht="10.5" x14ac:dyDescent="0.15"/>
    <row r="1488" s="32" customFormat="1" ht="10.5" x14ac:dyDescent="0.15"/>
    <row r="1489" s="32" customFormat="1" ht="10.5" x14ac:dyDescent="0.15"/>
    <row r="1490" s="32" customFormat="1" ht="10.5" x14ac:dyDescent="0.15"/>
    <row r="1491" s="32" customFormat="1" ht="10.5" x14ac:dyDescent="0.15"/>
    <row r="1492" s="32" customFormat="1" ht="10.5" x14ac:dyDescent="0.15"/>
    <row r="1493" s="32" customFormat="1" ht="10.5" x14ac:dyDescent="0.15"/>
    <row r="1494" s="32" customFormat="1" ht="10.5" x14ac:dyDescent="0.15"/>
    <row r="1495" s="32" customFormat="1" ht="10.5" x14ac:dyDescent="0.15"/>
    <row r="1496" s="32" customFormat="1" ht="10.5" x14ac:dyDescent="0.15"/>
    <row r="1497" s="32" customFormat="1" ht="10.5" x14ac:dyDescent="0.15"/>
    <row r="1498" s="32" customFormat="1" ht="10.5" x14ac:dyDescent="0.15"/>
    <row r="1499" s="32" customFormat="1" ht="10.5" x14ac:dyDescent="0.15"/>
    <row r="1500" s="32" customFormat="1" ht="10.5" x14ac:dyDescent="0.15"/>
    <row r="1501" s="32" customFormat="1" ht="10.5" x14ac:dyDescent="0.15"/>
    <row r="1502" s="32" customFormat="1" ht="10.5" x14ac:dyDescent="0.15"/>
    <row r="1503" s="32" customFormat="1" ht="10.5" x14ac:dyDescent="0.15"/>
    <row r="1504" s="32" customFormat="1" ht="10.5" x14ac:dyDescent="0.15"/>
    <row r="1505" s="32" customFormat="1" ht="10.5" x14ac:dyDescent="0.15"/>
    <row r="1506" s="32" customFormat="1" ht="10.5" x14ac:dyDescent="0.15"/>
    <row r="1507" s="32" customFormat="1" ht="10.5" x14ac:dyDescent="0.15"/>
    <row r="1508" s="32" customFormat="1" ht="10.5" x14ac:dyDescent="0.15"/>
    <row r="1509" s="32" customFormat="1" ht="10.5" x14ac:dyDescent="0.15"/>
    <row r="1510" s="32" customFormat="1" ht="10.5" x14ac:dyDescent="0.15"/>
    <row r="1511" s="32" customFormat="1" ht="10.5" x14ac:dyDescent="0.15"/>
    <row r="1512" s="32" customFormat="1" ht="10.5" x14ac:dyDescent="0.15"/>
    <row r="1513" s="32" customFormat="1" ht="10.5" x14ac:dyDescent="0.15"/>
    <row r="1514" s="32" customFormat="1" ht="10.5" x14ac:dyDescent="0.15"/>
    <row r="1515" s="32" customFormat="1" ht="10.5" x14ac:dyDescent="0.15"/>
    <row r="1516" s="32" customFormat="1" ht="10.5" x14ac:dyDescent="0.15"/>
    <row r="1517" s="32" customFormat="1" ht="10.5" x14ac:dyDescent="0.15"/>
    <row r="1518" s="32" customFormat="1" ht="10.5" x14ac:dyDescent="0.15"/>
    <row r="1519" s="32" customFormat="1" ht="10.5" x14ac:dyDescent="0.15"/>
    <row r="1520" s="32" customFormat="1" ht="10.5" x14ac:dyDescent="0.15"/>
    <row r="1521" s="32" customFormat="1" ht="10.5" x14ac:dyDescent="0.15"/>
    <row r="1522" s="32" customFormat="1" ht="10.5" x14ac:dyDescent="0.15"/>
    <row r="1523" s="32" customFormat="1" ht="10.5" x14ac:dyDescent="0.15"/>
    <row r="1524" s="32" customFormat="1" ht="10.5" x14ac:dyDescent="0.15"/>
    <row r="1525" s="32" customFormat="1" ht="10.5" x14ac:dyDescent="0.15"/>
    <row r="1526" s="32" customFormat="1" ht="10.5" x14ac:dyDescent="0.15"/>
    <row r="1527" s="32" customFormat="1" ht="10.5" x14ac:dyDescent="0.15"/>
    <row r="1528" s="32" customFormat="1" ht="10.5" x14ac:dyDescent="0.15"/>
    <row r="1529" s="32" customFormat="1" ht="10.5" x14ac:dyDescent="0.15"/>
    <row r="1530" s="32" customFormat="1" ht="10.5" x14ac:dyDescent="0.15"/>
    <row r="1531" s="32" customFormat="1" ht="10.5" x14ac:dyDescent="0.15"/>
    <row r="1532" s="32" customFormat="1" ht="10.5" x14ac:dyDescent="0.15"/>
    <row r="1533" s="32" customFormat="1" ht="10.5" x14ac:dyDescent="0.15"/>
    <row r="1534" s="32" customFormat="1" ht="10.5" x14ac:dyDescent="0.15"/>
    <row r="1535" s="32" customFormat="1" ht="10.5" x14ac:dyDescent="0.15"/>
    <row r="1536" s="32" customFormat="1" ht="10.5" x14ac:dyDescent="0.15"/>
    <row r="1537" s="32" customFormat="1" ht="10.5" x14ac:dyDescent="0.15"/>
    <row r="1538" s="32" customFormat="1" ht="10.5" x14ac:dyDescent="0.15"/>
    <row r="1539" s="32" customFormat="1" ht="10.5" x14ac:dyDescent="0.15"/>
    <row r="1540" s="32" customFormat="1" ht="10.5" x14ac:dyDescent="0.15"/>
    <row r="1541" s="32" customFormat="1" ht="10.5" x14ac:dyDescent="0.15"/>
    <row r="1542" s="32" customFormat="1" ht="10.5" x14ac:dyDescent="0.15"/>
    <row r="1543" s="32" customFormat="1" ht="10.5" x14ac:dyDescent="0.15"/>
    <row r="1544" s="32" customFormat="1" ht="10.5" x14ac:dyDescent="0.15"/>
    <row r="1545" s="32" customFormat="1" ht="10.5" x14ac:dyDescent="0.15"/>
    <row r="1546" s="32" customFormat="1" ht="10.5" x14ac:dyDescent="0.15"/>
    <row r="1547" s="32" customFormat="1" ht="10.5" x14ac:dyDescent="0.15"/>
    <row r="1548" s="32" customFormat="1" ht="10.5" x14ac:dyDescent="0.15"/>
    <row r="1549" s="32" customFormat="1" ht="10.5" x14ac:dyDescent="0.15"/>
    <row r="1550" s="32" customFormat="1" ht="10.5" x14ac:dyDescent="0.15"/>
    <row r="1551" s="32" customFormat="1" ht="10.5" x14ac:dyDescent="0.15"/>
    <row r="1552" s="32" customFormat="1" ht="10.5" x14ac:dyDescent="0.15"/>
    <row r="1553" s="32" customFormat="1" ht="10.5" x14ac:dyDescent="0.15"/>
    <row r="1554" s="32" customFormat="1" ht="10.5" x14ac:dyDescent="0.15"/>
    <row r="1555" s="32" customFormat="1" ht="10.5" x14ac:dyDescent="0.15"/>
    <row r="1556" s="32" customFormat="1" ht="10.5" x14ac:dyDescent="0.15"/>
    <row r="1557" s="32" customFormat="1" ht="10.5" x14ac:dyDescent="0.15"/>
    <row r="1558" s="32" customFormat="1" ht="10.5" x14ac:dyDescent="0.15"/>
    <row r="1559" s="32" customFormat="1" ht="10.5" x14ac:dyDescent="0.15"/>
    <row r="1560" s="32" customFormat="1" ht="10.5" x14ac:dyDescent="0.15"/>
    <row r="1561" s="32" customFormat="1" ht="10.5" x14ac:dyDescent="0.15"/>
    <row r="1562" s="32" customFormat="1" ht="10.5" x14ac:dyDescent="0.15"/>
    <row r="1563" s="32" customFormat="1" ht="10.5" x14ac:dyDescent="0.15"/>
    <row r="1564" s="32" customFormat="1" ht="10.5" x14ac:dyDescent="0.15"/>
    <row r="1565" s="32" customFormat="1" ht="10.5" x14ac:dyDescent="0.15"/>
    <row r="1566" s="32" customFormat="1" ht="10.5" x14ac:dyDescent="0.15"/>
    <row r="1567" s="32" customFormat="1" ht="10.5" x14ac:dyDescent="0.15"/>
    <row r="1568" s="32" customFormat="1" ht="10.5" x14ac:dyDescent="0.15"/>
    <row r="1569" s="32" customFormat="1" ht="10.5" x14ac:dyDescent="0.15"/>
    <row r="1570" s="32" customFormat="1" ht="10.5" x14ac:dyDescent="0.15"/>
    <row r="1571" s="32" customFormat="1" ht="10.5" x14ac:dyDescent="0.15"/>
    <row r="1572" s="32" customFormat="1" ht="10.5" x14ac:dyDescent="0.15"/>
    <row r="1573" s="32" customFormat="1" ht="10.5" x14ac:dyDescent="0.15"/>
    <row r="1574" s="32" customFormat="1" ht="10.5" x14ac:dyDescent="0.15"/>
    <row r="1575" s="32" customFormat="1" ht="10.5" x14ac:dyDescent="0.15"/>
    <row r="1576" s="32" customFormat="1" ht="10.5" x14ac:dyDescent="0.15"/>
    <row r="1577" s="32" customFormat="1" ht="10.5" x14ac:dyDescent="0.15"/>
    <row r="1578" s="32" customFormat="1" ht="10.5" x14ac:dyDescent="0.15"/>
    <row r="1579" s="32" customFormat="1" ht="10.5" x14ac:dyDescent="0.15"/>
    <row r="1580" s="32" customFormat="1" ht="10.5" x14ac:dyDescent="0.15"/>
    <row r="1581" s="32" customFormat="1" ht="10.5" x14ac:dyDescent="0.15"/>
    <row r="1582" s="32" customFormat="1" ht="10.5" x14ac:dyDescent="0.15"/>
    <row r="1583" s="32" customFormat="1" ht="10.5" x14ac:dyDescent="0.15"/>
    <row r="1584" s="32" customFormat="1" ht="10.5" x14ac:dyDescent="0.15"/>
    <row r="1585" s="32" customFormat="1" ht="10.5" x14ac:dyDescent="0.15"/>
    <row r="1586" s="32" customFormat="1" ht="10.5" x14ac:dyDescent="0.15"/>
    <row r="1587" s="32" customFormat="1" ht="10.5" x14ac:dyDescent="0.15"/>
    <row r="1588" s="32" customFormat="1" ht="10.5" x14ac:dyDescent="0.15"/>
    <row r="1589" s="32" customFormat="1" ht="10.5" x14ac:dyDescent="0.15"/>
    <row r="1590" s="32" customFormat="1" ht="10.5" x14ac:dyDescent="0.15"/>
    <row r="1591" s="32" customFormat="1" ht="10.5" x14ac:dyDescent="0.15"/>
    <row r="1592" s="32" customFormat="1" ht="10.5" x14ac:dyDescent="0.15"/>
    <row r="1593" s="32" customFormat="1" ht="10.5" x14ac:dyDescent="0.15"/>
    <row r="1594" s="32" customFormat="1" ht="10.5" x14ac:dyDescent="0.15"/>
    <row r="1595" s="32" customFormat="1" ht="10.5" x14ac:dyDescent="0.15"/>
    <row r="1596" s="32" customFormat="1" ht="10.5" x14ac:dyDescent="0.15"/>
    <row r="1597" s="32" customFormat="1" ht="10.5" x14ac:dyDescent="0.15"/>
    <row r="1598" s="32" customFormat="1" ht="10.5" x14ac:dyDescent="0.15"/>
    <row r="1599" s="32" customFormat="1" ht="10.5" x14ac:dyDescent="0.15"/>
    <row r="1600" s="32" customFormat="1" ht="10.5" x14ac:dyDescent="0.15"/>
    <row r="1601" s="32" customFormat="1" ht="10.5" x14ac:dyDescent="0.15"/>
    <row r="1602" s="32" customFormat="1" ht="10.5" x14ac:dyDescent="0.15"/>
    <row r="1603" s="32" customFormat="1" ht="10.5" x14ac:dyDescent="0.15"/>
    <row r="1604" s="32" customFormat="1" ht="10.5" x14ac:dyDescent="0.15"/>
    <row r="1605" s="32" customFormat="1" ht="10.5" x14ac:dyDescent="0.15"/>
    <row r="1606" s="32" customFormat="1" ht="10.5" x14ac:dyDescent="0.15"/>
    <row r="1607" s="32" customFormat="1" ht="10.5" x14ac:dyDescent="0.15"/>
    <row r="1608" s="32" customFormat="1" ht="10.5" x14ac:dyDescent="0.15"/>
    <row r="1609" s="32" customFormat="1" ht="10.5" x14ac:dyDescent="0.15"/>
    <row r="1610" s="32" customFormat="1" ht="10.5" x14ac:dyDescent="0.15"/>
    <row r="1611" s="32" customFormat="1" ht="10.5" x14ac:dyDescent="0.15"/>
    <row r="1612" s="32" customFormat="1" ht="10.5" x14ac:dyDescent="0.15"/>
    <row r="1613" s="32" customFormat="1" ht="10.5" x14ac:dyDescent="0.15"/>
    <row r="1614" s="32" customFormat="1" ht="10.5" x14ac:dyDescent="0.15"/>
    <row r="1615" s="32" customFormat="1" ht="10.5" x14ac:dyDescent="0.15"/>
    <row r="1616" s="32" customFormat="1" ht="10.5" x14ac:dyDescent="0.15"/>
    <row r="1617" s="32" customFormat="1" ht="10.5" x14ac:dyDescent="0.15"/>
    <row r="1618" s="32" customFormat="1" ht="10.5" x14ac:dyDescent="0.15"/>
    <row r="1619" s="32" customFormat="1" ht="10.5" x14ac:dyDescent="0.15"/>
    <row r="1620" s="32" customFormat="1" ht="10.5" x14ac:dyDescent="0.15"/>
    <row r="1621" s="32" customFormat="1" ht="10.5" x14ac:dyDescent="0.15"/>
    <row r="1622" s="32" customFormat="1" ht="10.5" x14ac:dyDescent="0.15"/>
    <row r="1623" s="32" customFormat="1" ht="10.5" x14ac:dyDescent="0.15"/>
    <row r="1624" s="32" customFormat="1" ht="10.5" x14ac:dyDescent="0.15"/>
    <row r="1625" s="32" customFormat="1" ht="10.5" x14ac:dyDescent="0.15"/>
    <row r="1626" s="32" customFormat="1" ht="10.5" x14ac:dyDescent="0.15"/>
    <row r="1627" s="32" customFormat="1" ht="10.5" x14ac:dyDescent="0.15"/>
    <row r="1628" s="32" customFormat="1" ht="10.5" x14ac:dyDescent="0.15"/>
    <row r="1629" s="32" customFormat="1" ht="10.5" x14ac:dyDescent="0.15"/>
    <row r="1630" s="32" customFormat="1" ht="10.5" x14ac:dyDescent="0.15"/>
    <row r="1631" s="32" customFormat="1" ht="10.5" x14ac:dyDescent="0.15"/>
    <row r="1632" s="32" customFormat="1" ht="10.5" x14ac:dyDescent="0.15"/>
    <row r="1633" s="32" customFormat="1" ht="10.5" x14ac:dyDescent="0.15"/>
    <row r="1634" s="32" customFormat="1" ht="10.5" x14ac:dyDescent="0.15"/>
    <row r="1635" s="32" customFormat="1" ht="10.5" x14ac:dyDescent="0.15"/>
    <row r="1636" s="32" customFormat="1" ht="10.5" x14ac:dyDescent="0.15"/>
    <row r="1637" s="32" customFormat="1" ht="10.5" x14ac:dyDescent="0.15"/>
    <row r="1638" s="32" customFormat="1" ht="10.5" x14ac:dyDescent="0.15"/>
    <row r="1639" s="32" customFormat="1" ht="10.5" x14ac:dyDescent="0.15"/>
    <row r="1640" s="32" customFormat="1" ht="10.5" x14ac:dyDescent="0.15"/>
    <row r="1641" s="32" customFormat="1" ht="10.5" x14ac:dyDescent="0.15"/>
    <row r="1642" s="32" customFormat="1" ht="10.5" x14ac:dyDescent="0.15"/>
    <row r="1643" s="32" customFormat="1" ht="10.5" x14ac:dyDescent="0.15"/>
    <row r="1644" s="32" customFormat="1" ht="10.5" x14ac:dyDescent="0.15"/>
    <row r="1645" s="32" customFormat="1" ht="10.5" x14ac:dyDescent="0.15"/>
    <row r="1646" s="32" customFormat="1" ht="10.5" x14ac:dyDescent="0.15"/>
    <row r="1647" s="32" customFormat="1" ht="10.5" x14ac:dyDescent="0.15"/>
    <row r="1648" s="32" customFormat="1" ht="10.5" x14ac:dyDescent="0.15"/>
    <row r="1649" s="32" customFormat="1" ht="10.5" x14ac:dyDescent="0.15"/>
    <row r="1650" s="32" customFormat="1" ht="10.5" x14ac:dyDescent="0.15"/>
    <row r="1651" s="32" customFormat="1" ht="10.5" x14ac:dyDescent="0.15"/>
    <row r="1652" s="32" customFormat="1" ht="10.5" x14ac:dyDescent="0.15"/>
    <row r="1653" s="32" customFormat="1" ht="10.5" x14ac:dyDescent="0.15"/>
    <row r="1654" s="32" customFormat="1" ht="10.5" x14ac:dyDescent="0.15"/>
    <row r="1655" s="32" customFormat="1" ht="10.5" x14ac:dyDescent="0.15"/>
    <row r="1656" s="32" customFormat="1" ht="10.5" x14ac:dyDescent="0.15"/>
    <row r="1657" s="32" customFormat="1" ht="10.5" x14ac:dyDescent="0.15"/>
    <row r="1658" s="32" customFormat="1" ht="10.5" x14ac:dyDescent="0.15"/>
    <row r="1659" s="32" customFormat="1" ht="10.5" x14ac:dyDescent="0.15"/>
    <row r="1660" s="32" customFormat="1" ht="10.5" x14ac:dyDescent="0.15"/>
    <row r="1661" s="32" customFormat="1" ht="10.5" x14ac:dyDescent="0.15"/>
    <row r="1662" s="32" customFormat="1" ht="10.5" x14ac:dyDescent="0.15"/>
    <row r="1663" s="32" customFormat="1" ht="10.5" x14ac:dyDescent="0.15"/>
    <row r="1664" s="32" customFormat="1" ht="10.5" x14ac:dyDescent="0.15"/>
    <row r="1665" s="32" customFormat="1" ht="10.5" x14ac:dyDescent="0.15"/>
    <row r="1666" s="32" customFormat="1" ht="10.5" x14ac:dyDescent="0.15"/>
    <row r="1667" s="32" customFormat="1" ht="10.5" x14ac:dyDescent="0.15"/>
    <row r="1668" s="32" customFormat="1" ht="10.5" x14ac:dyDescent="0.15"/>
    <row r="1669" s="32" customFormat="1" ht="10.5" x14ac:dyDescent="0.15"/>
    <row r="1670" s="32" customFormat="1" ht="10.5" x14ac:dyDescent="0.15"/>
    <row r="1671" s="32" customFormat="1" ht="10.5" x14ac:dyDescent="0.15"/>
    <row r="1672" s="32" customFormat="1" ht="10.5" x14ac:dyDescent="0.15"/>
    <row r="1673" s="32" customFormat="1" ht="10.5" x14ac:dyDescent="0.15"/>
    <row r="1674" s="32" customFormat="1" ht="10.5" x14ac:dyDescent="0.15"/>
    <row r="1675" s="32" customFormat="1" ht="10.5" x14ac:dyDescent="0.15"/>
    <row r="1676" s="32" customFormat="1" ht="10.5" x14ac:dyDescent="0.15"/>
    <row r="1677" s="32" customFormat="1" ht="10.5" x14ac:dyDescent="0.15"/>
    <row r="1678" s="32" customFormat="1" ht="10.5" x14ac:dyDescent="0.15"/>
    <row r="1679" s="32" customFormat="1" ht="10.5" x14ac:dyDescent="0.15"/>
    <row r="1680" s="32" customFormat="1" ht="10.5" x14ac:dyDescent="0.15"/>
    <row r="1681" s="32" customFormat="1" ht="10.5" x14ac:dyDescent="0.15"/>
    <row r="1682" s="32" customFormat="1" ht="10.5" x14ac:dyDescent="0.15"/>
    <row r="1683" s="32" customFormat="1" ht="10.5" x14ac:dyDescent="0.15"/>
    <row r="1684" s="32" customFormat="1" ht="10.5" x14ac:dyDescent="0.15"/>
    <row r="1685" s="32" customFormat="1" ht="10.5" x14ac:dyDescent="0.15"/>
    <row r="1686" s="32" customFormat="1" ht="10.5" x14ac:dyDescent="0.15"/>
    <row r="1687" s="32" customFormat="1" ht="10.5" x14ac:dyDescent="0.15"/>
    <row r="1688" s="32" customFormat="1" ht="10.5" x14ac:dyDescent="0.15"/>
    <row r="1689" s="32" customFormat="1" ht="10.5" x14ac:dyDescent="0.15"/>
    <row r="1690" s="32" customFormat="1" ht="10.5" x14ac:dyDescent="0.15"/>
    <row r="1691" s="32" customFormat="1" ht="10.5" x14ac:dyDescent="0.15"/>
    <row r="1692" s="32" customFormat="1" ht="10.5" x14ac:dyDescent="0.15"/>
    <row r="1693" s="32" customFormat="1" ht="10.5" x14ac:dyDescent="0.15"/>
    <row r="1694" s="32" customFormat="1" ht="10.5" x14ac:dyDescent="0.15"/>
    <row r="1695" s="32" customFormat="1" ht="10.5" x14ac:dyDescent="0.15"/>
    <row r="1696" s="32" customFormat="1" ht="10.5" x14ac:dyDescent="0.15"/>
    <row r="1697" s="32" customFormat="1" ht="10.5" x14ac:dyDescent="0.15"/>
    <row r="1698" s="32" customFormat="1" ht="10.5" x14ac:dyDescent="0.15"/>
    <row r="1699" s="32" customFormat="1" ht="10.5" x14ac:dyDescent="0.15"/>
    <row r="1700" s="32" customFormat="1" ht="10.5" x14ac:dyDescent="0.15"/>
    <row r="1701" s="32" customFormat="1" ht="10.5" x14ac:dyDescent="0.15"/>
    <row r="1702" s="32" customFormat="1" ht="10.5" x14ac:dyDescent="0.15"/>
    <row r="1703" s="32" customFormat="1" ht="10.5" x14ac:dyDescent="0.15"/>
    <row r="1704" s="32" customFormat="1" ht="10.5" x14ac:dyDescent="0.15"/>
    <row r="1705" s="32" customFormat="1" ht="10.5" x14ac:dyDescent="0.15"/>
    <row r="1706" s="32" customFormat="1" ht="10.5" x14ac:dyDescent="0.15"/>
    <row r="1707" s="32" customFormat="1" ht="10.5" x14ac:dyDescent="0.15"/>
    <row r="1708" s="32" customFormat="1" ht="10.5" x14ac:dyDescent="0.15"/>
    <row r="1709" s="32" customFormat="1" ht="10.5" x14ac:dyDescent="0.15"/>
    <row r="1710" s="32" customFormat="1" ht="10.5" x14ac:dyDescent="0.15"/>
    <row r="1711" s="32" customFormat="1" ht="10.5" x14ac:dyDescent="0.15"/>
    <row r="1712" s="32" customFormat="1" ht="10.5" x14ac:dyDescent="0.15"/>
    <row r="1713" s="32" customFormat="1" ht="10.5" x14ac:dyDescent="0.15"/>
    <row r="1714" s="32" customFormat="1" ht="10.5" x14ac:dyDescent="0.15"/>
    <row r="1715" s="32" customFormat="1" ht="10.5" x14ac:dyDescent="0.15"/>
    <row r="1716" s="32" customFormat="1" ht="10.5" x14ac:dyDescent="0.15"/>
    <row r="1717" s="32" customFormat="1" ht="10.5" x14ac:dyDescent="0.15"/>
    <row r="1718" s="32" customFormat="1" ht="10.5" x14ac:dyDescent="0.15"/>
    <row r="1719" s="32" customFormat="1" ht="10.5" x14ac:dyDescent="0.15"/>
    <row r="1720" s="32" customFormat="1" ht="10.5" x14ac:dyDescent="0.15"/>
    <row r="1721" s="32" customFormat="1" ht="10.5" x14ac:dyDescent="0.15"/>
    <row r="1722" s="32" customFormat="1" ht="10.5" x14ac:dyDescent="0.15"/>
    <row r="1723" s="32" customFormat="1" ht="10.5" x14ac:dyDescent="0.15"/>
    <row r="1724" s="32" customFormat="1" ht="10.5" x14ac:dyDescent="0.15"/>
    <row r="1725" s="32" customFormat="1" ht="10.5" x14ac:dyDescent="0.15"/>
    <row r="1726" s="32" customFormat="1" ht="10.5" x14ac:dyDescent="0.15"/>
    <row r="1727" s="32" customFormat="1" ht="10.5" x14ac:dyDescent="0.15"/>
    <row r="1728" s="32" customFormat="1" ht="10.5" x14ac:dyDescent="0.15"/>
    <row r="1729" s="32" customFormat="1" ht="10.5" x14ac:dyDescent="0.15"/>
    <row r="1730" s="32" customFormat="1" ht="10.5" x14ac:dyDescent="0.15"/>
    <row r="1731" s="32" customFormat="1" ht="10.5" x14ac:dyDescent="0.15"/>
    <row r="1732" s="32" customFormat="1" ht="10.5" x14ac:dyDescent="0.15"/>
    <row r="1733" s="32" customFormat="1" ht="10.5" x14ac:dyDescent="0.15"/>
    <row r="1734" s="32" customFormat="1" ht="10.5" x14ac:dyDescent="0.15"/>
    <row r="1735" s="32" customFormat="1" ht="10.5" x14ac:dyDescent="0.15"/>
    <row r="1736" s="32" customFormat="1" ht="10.5" x14ac:dyDescent="0.15"/>
    <row r="1737" s="32" customFormat="1" ht="10.5" x14ac:dyDescent="0.15"/>
    <row r="1738" s="32" customFormat="1" ht="10.5" x14ac:dyDescent="0.15"/>
    <row r="1739" s="32" customFormat="1" ht="10.5" x14ac:dyDescent="0.15"/>
    <row r="1740" s="32" customFormat="1" ht="10.5" x14ac:dyDescent="0.15"/>
    <row r="1741" s="32" customFormat="1" ht="10.5" x14ac:dyDescent="0.15"/>
    <row r="1742" s="32" customFormat="1" ht="10.5" x14ac:dyDescent="0.15"/>
    <row r="1743" s="32" customFormat="1" ht="10.5" x14ac:dyDescent="0.15"/>
    <row r="1744" s="32" customFormat="1" ht="10.5" x14ac:dyDescent="0.15"/>
    <row r="1745" s="32" customFormat="1" ht="10.5" x14ac:dyDescent="0.15"/>
    <row r="1746" s="32" customFormat="1" ht="10.5" x14ac:dyDescent="0.15"/>
    <row r="1747" s="32" customFormat="1" ht="10.5" x14ac:dyDescent="0.15"/>
    <row r="1748" s="32" customFormat="1" ht="10.5" x14ac:dyDescent="0.15"/>
    <row r="1749" s="32" customFormat="1" ht="10.5" x14ac:dyDescent="0.15"/>
    <row r="1750" s="32" customFormat="1" ht="10.5" x14ac:dyDescent="0.15"/>
    <row r="1751" s="32" customFormat="1" ht="10.5" x14ac:dyDescent="0.15"/>
    <row r="1752" s="32" customFormat="1" ht="10.5" x14ac:dyDescent="0.15"/>
    <row r="1753" s="32" customFormat="1" ht="10.5" x14ac:dyDescent="0.15"/>
    <row r="1754" s="32" customFormat="1" ht="10.5" x14ac:dyDescent="0.15"/>
    <row r="1755" s="32" customFormat="1" ht="10.5" x14ac:dyDescent="0.15"/>
    <row r="1756" s="32" customFormat="1" ht="10.5" x14ac:dyDescent="0.15"/>
    <row r="1757" s="32" customFormat="1" ht="10.5" x14ac:dyDescent="0.15"/>
    <row r="1758" s="32" customFormat="1" ht="10.5" x14ac:dyDescent="0.15"/>
    <row r="1759" s="32" customFormat="1" ht="10.5" x14ac:dyDescent="0.15"/>
    <row r="1760" s="32" customFormat="1" ht="10.5" x14ac:dyDescent="0.15"/>
    <row r="1761" s="32" customFormat="1" ht="10.5" x14ac:dyDescent="0.15"/>
    <row r="1762" s="32" customFormat="1" ht="10.5" x14ac:dyDescent="0.15"/>
    <row r="1763" s="32" customFormat="1" ht="10.5" x14ac:dyDescent="0.15"/>
    <row r="1764" s="32" customFormat="1" ht="10.5" x14ac:dyDescent="0.15"/>
    <row r="1765" s="32" customFormat="1" ht="10.5" x14ac:dyDescent="0.15"/>
    <row r="1766" s="32" customFormat="1" ht="10.5" x14ac:dyDescent="0.15"/>
    <row r="1767" s="32" customFormat="1" ht="10.5" x14ac:dyDescent="0.15"/>
    <row r="1768" s="32" customFormat="1" ht="10.5" x14ac:dyDescent="0.15"/>
    <row r="1769" s="32" customFormat="1" ht="10.5" x14ac:dyDescent="0.15"/>
    <row r="1770" s="32" customFormat="1" ht="10.5" x14ac:dyDescent="0.15"/>
    <row r="1771" s="32" customFormat="1" ht="10.5" x14ac:dyDescent="0.15"/>
    <row r="1772" s="32" customFormat="1" ht="10.5" x14ac:dyDescent="0.15"/>
    <row r="1773" s="32" customFormat="1" ht="10.5" x14ac:dyDescent="0.15"/>
    <row r="1774" s="32" customFormat="1" ht="10.5" x14ac:dyDescent="0.15"/>
    <row r="1775" s="32" customFormat="1" ht="10.5" x14ac:dyDescent="0.15"/>
    <row r="1776" s="32" customFormat="1" ht="10.5" x14ac:dyDescent="0.15"/>
    <row r="1777" s="32" customFormat="1" ht="10.5" x14ac:dyDescent="0.15"/>
    <row r="1778" s="32" customFormat="1" ht="10.5" x14ac:dyDescent="0.15"/>
    <row r="1779" s="32" customFormat="1" ht="10.5" x14ac:dyDescent="0.15"/>
    <row r="1780" s="32" customFormat="1" ht="10.5" x14ac:dyDescent="0.15"/>
    <row r="1781" s="32" customFormat="1" ht="10.5" x14ac:dyDescent="0.15"/>
    <row r="1782" s="32" customFormat="1" ht="10.5" x14ac:dyDescent="0.15"/>
    <row r="1783" s="32" customFormat="1" ht="10.5" x14ac:dyDescent="0.15"/>
    <row r="1784" s="32" customFormat="1" ht="10.5" x14ac:dyDescent="0.15"/>
    <row r="1785" s="32" customFormat="1" ht="10.5" x14ac:dyDescent="0.15"/>
    <row r="1786" s="32" customFormat="1" ht="10.5" x14ac:dyDescent="0.15"/>
    <row r="1787" s="32" customFormat="1" ht="10.5" x14ac:dyDescent="0.15"/>
    <row r="1788" s="32" customFormat="1" ht="10.5" x14ac:dyDescent="0.15"/>
    <row r="1789" s="32" customFormat="1" ht="10.5" x14ac:dyDescent="0.15"/>
    <row r="1790" s="32" customFormat="1" ht="10.5" x14ac:dyDescent="0.15"/>
    <row r="1791" s="32" customFormat="1" ht="10.5" x14ac:dyDescent="0.15"/>
    <row r="1792" s="32" customFormat="1" ht="10.5" x14ac:dyDescent="0.15"/>
    <row r="1793" s="32" customFormat="1" ht="10.5" x14ac:dyDescent="0.15"/>
    <row r="1794" s="32" customFormat="1" ht="10.5" x14ac:dyDescent="0.15"/>
    <row r="1795" s="32" customFormat="1" ht="10.5" x14ac:dyDescent="0.15"/>
    <row r="1796" s="32" customFormat="1" ht="10.5" x14ac:dyDescent="0.15"/>
    <row r="1797" s="32" customFormat="1" ht="10.5" x14ac:dyDescent="0.15"/>
    <row r="1798" s="32" customFormat="1" ht="10.5" x14ac:dyDescent="0.15"/>
    <row r="1799" s="32" customFormat="1" ht="10.5" x14ac:dyDescent="0.15"/>
    <row r="1800" s="32" customFormat="1" ht="10.5" x14ac:dyDescent="0.15"/>
    <row r="1801" s="32" customFormat="1" ht="10.5" x14ac:dyDescent="0.15"/>
    <row r="1802" s="32" customFormat="1" ht="10.5" x14ac:dyDescent="0.15"/>
    <row r="1803" s="32" customFormat="1" ht="10.5" x14ac:dyDescent="0.15"/>
    <row r="1804" s="32" customFormat="1" ht="10.5" x14ac:dyDescent="0.15"/>
    <row r="1805" s="32" customFormat="1" ht="10.5" x14ac:dyDescent="0.15"/>
    <row r="1806" s="32" customFormat="1" ht="10.5" x14ac:dyDescent="0.15"/>
    <row r="1807" s="32" customFormat="1" ht="10.5" x14ac:dyDescent="0.15"/>
    <row r="1808" s="32" customFormat="1" ht="10.5" x14ac:dyDescent="0.15"/>
    <row r="1809" s="32" customFormat="1" ht="10.5" x14ac:dyDescent="0.15"/>
    <row r="1810" s="32" customFormat="1" ht="10.5" x14ac:dyDescent="0.15"/>
    <row r="1811" s="32" customFormat="1" ht="10.5" x14ac:dyDescent="0.15"/>
    <row r="1812" s="32" customFormat="1" ht="10.5" x14ac:dyDescent="0.15"/>
    <row r="1813" s="32" customFormat="1" ht="10.5" x14ac:dyDescent="0.15"/>
    <row r="1814" s="32" customFormat="1" ht="10.5" x14ac:dyDescent="0.15"/>
    <row r="1815" s="32" customFormat="1" ht="10.5" x14ac:dyDescent="0.15"/>
    <row r="1816" s="32" customFormat="1" ht="10.5" x14ac:dyDescent="0.15"/>
    <row r="1817" s="32" customFormat="1" ht="10.5" x14ac:dyDescent="0.15"/>
    <row r="1818" s="32" customFormat="1" ht="10.5" x14ac:dyDescent="0.15"/>
    <row r="1819" s="32" customFormat="1" ht="10.5" x14ac:dyDescent="0.15"/>
    <row r="1820" s="32" customFormat="1" ht="10.5" x14ac:dyDescent="0.15"/>
    <row r="1821" s="32" customFormat="1" ht="10.5" x14ac:dyDescent="0.15"/>
    <row r="1822" s="32" customFormat="1" ht="10.5" x14ac:dyDescent="0.15"/>
    <row r="1823" s="32" customFormat="1" ht="10.5" x14ac:dyDescent="0.15"/>
    <row r="1824" s="32" customFormat="1" ht="10.5" x14ac:dyDescent="0.15"/>
    <row r="1825" s="32" customFormat="1" ht="10.5" x14ac:dyDescent="0.15"/>
    <row r="1826" s="32" customFormat="1" ht="10.5" x14ac:dyDescent="0.15"/>
    <row r="1827" s="32" customFormat="1" ht="10.5" x14ac:dyDescent="0.15"/>
    <row r="1828" s="32" customFormat="1" ht="10.5" x14ac:dyDescent="0.15"/>
    <row r="1829" s="32" customFormat="1" ht="10.5" x14ac:dyDescent="0.15"/>
    <row r="1830" s="32" customFormat="1" ht="10.5" x14ac:dyDescent="0.15"/>
    <row r="1831" s="32" customFormat="1" ht="10.5" x14ac:dyDescent="0.15"/>
    <row r="1832" s="32" customFormat="1" ht="10.5" x14ac:dyDescent="0.15"/>
    <row r="1833" s="32" customFormat="1" ht="10.5" x14ac:dyDescent="0.15"/>
    <row r="1834" s="32" customFormat="1" ht="10.5" x14ac:dyDescent="0.15"/>
    <row r="1835" s="32" customFormat="1" ht="10.5" x14ac:dyDescent="0.15"/>
    <row r="1836" s="32" customFormat="1" ht="10.5" x14ac:dyDescent="0.15"/>
    <row r="1837" s="32" customFormat="1" ht="10.5" x14ac:dyDescent="0.15"/>
    <row r="1838" s="32" customFormat="1" ht="10.5" x14ac:dyDescent="0.15"/>
    <row r="1839" s="32" customFormat="1" ht="10.5" x14ac:dyDescent="0.15"/>
    <row r="1840" s="32" customFormat="1" ht="10.5" x14ac:dyDescent="0.15"/>
    <row r="1841" s="32" customFormat="1" ht="10.5" x14ac:dyDescent="0.15"/>
    <row r="1842" s="32" customFormat="1" ht="10.5" x14ac:dyDescent="0.15"/>
    <row r="1843" s="32" customFormat="1" ht="10.5" x14ac:dyDescent="0.15"/>
    <row r="1844" s="32" customFormat="1" ht="10.5" x14ac:dyDescent="0.15"/>
    <row r="1845" s="32" customFormat="1" ht="10.5" x14ac:dyDescent="0.15"/>
    <row r="1846" s="32" customFormat="1" ht="10.5" x14ac:dyDescent="0.15"/>
    <row r="1847" s="32" customFormat="1" ht="10.5" x14ac:dyDescent="0.15"/>
    <row r="1848" s="32" customFormat="1" ht="10.5" x14ac:dyDescent="0.15"/>
    <row r="1849" s="32" customFormat="1" ht="10.5" x14ac:dyDescent="0.15"/>
    <row r="1850" s="32" customFormat="1" ht="10.5" x14ac:dyDescent="0.15"/>
    <row r="1851" s="32" customFormat="1" ht="10.5" x14ac:dyDescent="0.15"/>
    <row r="1852" s="32" customFormat="1" ht="10.5" x14ac:dyDescent="0.15"/>
    <row r="1853" s="32" customFormat="1" ht="10.5" x14ac:dyDescent="0.15"/>
    <row r="1854" s="32" customFormat="1" ht="10.5" x14ac:dyDescent="0.15"/>
    <row r="1855" s="32" customFormat="1" ht="10.5" x14ac:dyDescent="0.15"/>
    <row r="1856" s="32" customFormat="1" ht="10.5" x14ac:dyDescent="0.15"/>
    <row r="1857" s="32" customFormat="1" ht="10.5" x14ac:dyDescent="0.15"/>
    <row r="1858" s="32" customFormat="1" ht="10.5" x14ac:dyDescent="0.15"/>
    <row r="1859" s="32" customFormat="1" ht="10.5" x14ac:dyDescent="0.15"/>
    <row r="1860" s="32" customFormat="1" ht="10.5" x14ac:dyDescent="0.15"/>
    <row r="1861" s="32" customFormat="1" ht="10.5" x14ac:dyDescent="0.15"/>
    <row r="1862" s="32" customFormat="1" ht="10.5" x14ac:dyDescent="0.15"/>
    <row r="1863" s="32" customFormat="1" ht="10.5" x14ac:dyDescent="0.15"/>
    <row r="1864" s="32" customFormat="1" ht="10.5" x14ac:dyDescent="0.15"/>
    <row r="1865" s="32" customFormat="1" ht="10.5" x14ac:dyDescent="0.15"/>
    <row r="1866" s="32" customFormat="1" ht="10.5" x14ac:dyDescent="0.15"/>
    <row r="1867" s="32" customFormat="1" ht="10.5" x14ac:dyDescent="0.15"/>
    <row r="1868" s="32" customFormat="1" ht="10.5" x14ac:dyDescent="0.15"/>
    <row r="1869" s="32" customFormat="1" ht="10.5" x14ac:dyDescent="0.15"/>
    <row r="1870" s="32" customFormat="1" ht="10.5" x14ac:dyDescent="0.15"/>
    <row r="1871" s="32" customFormat="1" ht="10.5" x14ac:dyDescent="0.15"/>
    <row r="1872" s="32" customFormat="1" ht="10.5" x14ac:dyDescent="0.15"/>
    <row r="1873" s="32" customFormat="1" ht="10.5" x14ac:dyDescent="0.15"/>
    <row r="1874" s="32" customFormat="1" ht="10.5" x14ac:dyDescent="0.15"/>
    <row r="1875" s="32" customFormat="1" ht="10.5" x14ac:dyDescent="0.15"/>
    <row r="1876" s="32" customFormat="1" ht="10.5" x14ac:dyDescent="0.15"/>
    <row r="1877" s="32" customFormat="1" ht="10.5" x14ac:dyDescent="0.15"/>
    <row r="1878" s="32" customFormat="1" ht="10.5" x14ac:dyDescent="0.15"/>
    <row r="1879" s="32" customFormat="1" ht="10.5" x14ac:dyDescent="0.15"/>
    <row r="1880" s="32" customFormat="1" ht="10.5" x14ac:dyDescent="0.15"/>
    <row r="1881" s="32" customFormat="1" ht="10.5" x14ac:dyDescent="0.15"/>
    <row r="1882" s="32" customFormat="1" ht="10.5" x14ac:dyDescent="0.15"/>
    <row r="1883" s="32" customFormat="1" ht="10.5" x14ac:dyDescent="0.15"/>
    <row r="1884" s="32" customFormat="1" ht="10.5" x14ac:dyDescent="0.15"/>
    <row r="1885" s="32" customFormat="1" ht="10.5" x14ac:dyDescent="0.15"/>
    <row r="1886" s="32" customFormat="1" ht="10.5" x14ac:dyDescent="0.15"/>
    <row r="1887" s="32" customFormat="1" ht="10.5" x14ac:dyDescent="0.15"/>
    <row r="1888" s="32" customFormat="1" ht="10.5" x14ac:dyDescent="0.15"/>
    <row r="1889" s="32" customFormat="1" ht="10.5" x14ac:dyDescent="0.15"/>
    <row r="1890" s="32" customFormat="1" ht="10.5" x14ac:dyDescent="0.15"/>
    <row r="1891" s="32" customFormat="1" ht="10.5" x14ac:dyDescent="0.15"/>
    <row r="1892" s="32" customFormat="1" ht="10.5" x14ac:dyDescent="0.15"/>
    <row r="1893" s="32" customFormat="1" ht="10.5" x14ac:dyDescent="0.15"/>
    <row r="1894" s="32" customFormat="1" ht="10.5" x14ac:dyDescent="0.15"/>
    <row r="1895" s="32" customFormat="1" ht="10.5" x14ac:dyDescent="0.15"/>
    <row r="1896" s="32" customFormat="1" ht="10.5" x14ac:dyDescent="0.15"/>
    <row r="1897" s="32" customFormat="1" ht="10.5" x14ac:dyDescent="0.15"/>
    <row r="1898" s="32" customFormat="1" ht="10.5" x14ac:dyDescent="0.15"/>
    <row r="1899" s="32" customFormat="1" ht="10.5" x14ac:dyDescent="0.15"/>
    <row r="1900" s="32" customFormat="1" ht="10.5" x14ac:dyDescent="0.15"/>
    <row r="1901" s="32" customFormat="1" ht="10.5" x14ac:dyDescent="0.15"/>
    <row r="1902" s="32" customFormat="1" ht="10.5" x14ac:dyDescent="0.15"/>
    <row r="1903" s="32" customFormat="1" ht="10.5" x14ac:dyDescent="0.15"/>
    <row r="1904" s="32" customFormat="1" ht="10.5" x14ac:dyDescent="0.15"/>
    <row r="1905" s="32" customFormat="1" ht="10.5" x14ac:dyDescent="0.15"/>
    <row r="1906" s="32" customFormat="1" ht="10.5" x14ac:dyDescent="0.15"/>
    <row r="1907" s="32" customFormat="1" ht="10.5" x14ac:dyDescent="0.15"/>
    <row r="1908" s="32" customFormat="1" ht="10.5" x14ac:dyDescent="0.15"/>
    <row r="1909" s="32" customFormat="1" ht="10.5" x14ac:dyDescent="0.15"/>
    <row r="1910" s="32" customFormat="1" ht="10.5" x14ac:dyDescent="0.15"/>
    <row r="1911" s="32" customFormat="1" ht="10.5" x14ac:dyDescent="0.15"/>
    <row r="1912" s="32" customFormat="1" ht="10.5" x14ac:dyDescent="0.15"/>
    <row r="1913" s="32" customFormat="1" ht="10.5" x14ac:dyDescent="0.15"/>
    <row r="1914" s="32" customFormat="1" ht="10.5" x14ac:dyDescent="0.15"/>
    <row r="1915" s="32" customFormat="1" ht="10.5" x14ac:dyDescent="0.15"/>
    <row r="1916" s="32" customFormat="1" ht="10.5" x14ac:dyDescent="0.15"/>
    <row r="1917" s="32" customFormat="1" ht="10.5" x14ac:dyDescent="0.15"/>
    <row r="1918" s="32" customFormat="1" ht="10.5" x14ac:dyDescent="0.15"/>
    <row r="1919" s="32" customFormat="1" ht="10.5" x14ac:dyDescent="0.15"/>
    <row r="1920" s="32" customFormat="1" ht="10.5" x14ac:dyDescent="0.15"/>
    <row r="1921" s="32" customFormat="1" ht="10.5" x14ac:dyDescent="0.15"/>
    <row r="1922" s="32" customFormat="1" ht="10.5" x14ac:dyDescent="0.15"/>
    <row r="1923" s="32" customFormat="1" ht="10.5" x14ac:dyDescent="0.15"/>
    <row r="1924" s="32" customFormat="1" ht="10.5" x14ac:dyDescent="0.15"/>
    <row r="1925" s="32" customFormat="1" ht="10.5" x14ac:dyDescent="0.15"/>
    <row r="1926" s="32" customFormat="1" ht="10.5" x14ac:dyDescent="0.15"/>
    <row r="1927" s="32" customFormat="1" ht="10.5" x14ac:dyDescent="0.15"/>
    <row r="1928" s="32" customFormat="1" ht="10.5" x14ac:dyDescent="0.15"/>
    <row r="1929" s="32" customFormat="1" ht="10.5" x14ac:dyDescent="0.15"/>
    <row r="1930" s="32" customFormat="1" ht="10.5" x14ac:dyDescent="0.15"/>
    <row r="1931" s="32" customFormat="1" ht="10.5" x14ac:dyDescent="0.15"/>
    <row r="1932" s="32" customFormat="1" ht="10.5" x14ac:dyDescent="0.15"/>
    <row r="1933" s="32" customFormat="1" ht="10.5" x14ac:dyDescent="0.15"/>
    <row r="1934" s="32" customFormat="1" ht="10.5" x14ac:dyDescent="0.15"/>
    <row r="1935" s="32" customFormat="1" ht="10.5" x14ac:dyDescent="0.15"/>
    <row r="1936" s="32" customFormat="1" ht="10.5" x14ac:dyDescent="0.15"/>
    <row r="1937" s="32" customFormat="1" ht="10.5" x14ac:dyDescent="0.15"/>
    <row r="1938" s="32" customFormat="1" ht="10.5" x14ac:dyDescent="0.15"/>
    <row r="1939" s="32" customFormat="1" ht="10.5" x14ac:dyDescent="0.15"/>
    <row r="1940" s="32" customFormat="1" ht="10.5" x14ac:dyDescent="0.15"/>
    <row r="1941" s="32" customFormat="1" ht="10.5" x14ac:dyDescent="0.15"/>
    <row r="1942" s="32" customFormat="1" ht="10.5" x14ac:dyDescent="0.15"/>
    <row r="1943" s="32" customFormat="1" ht="10.5" x14ac:dyDescent="0.15"/>
    <row r="1944" s="32" customFormat="1" ht="10.5" x14ac:dyDescent="0.15"/>
    <row r="1945" s="32" customFormat="1" ht="10.5" x14ac:dyDescent="0.15"/>
    <row r="1946" s="32" customFormat="1" ht="10.5" x14ac:dyDescent="0.15"/>
    <row r="1947" s="32" customFormat="1" ht="10.5" x14ac:dyDescent="0.15"/>
    <row r="1948" s="32" customFormat="1" ht="10.5" x14ac:dyDescent="0.15"/>
    <row r="1949" s="32" customFormat="1" ht="10.5" x14ac:dyDescent="0.15"/>
    <row r="1950" s="32" customFormat="1" ht="10.5" x14ac:dyDescent="0.15"/>
    <row r="1951" s="32" customFormat="1" ht="10.5" x14ac:dyDescent="0.15"/>
    <row r="1952" s="32" customFormat="1" ht="10.5" x14ac:dyDescent="0.15"/>
    <row r="1953" s="32" customFormat="1" ht="10.5" x14ac:dyDescent="0.15"/>
    <row r="1954" s="32" customFormat="1" ht="10.5" x14ac:dyDescent="0.15"/>
    <row r="1955" s="32" customFormat="1" ht="10.5" x14ac:dyDescent="0.15"/>
    <row r="1956" s="32" customFormat="1" ht="10.5" x14ac:dyDescent="0.15"/>
    <row r="1957" s="32" customFormat="1" ht="10.5" x14ac:dyDescent="0.15"/>
    <row r="1958" s="32" customFormat="1" ht="10.5" x14ac:dyDescent="0.15"/>
    <row r="1959" s="32" customFormat="1" ht="10.5" x14ac:dyDescent="0.15"/>
    <row r="1960" s="32" customFormat="1" ht="10.5" x14ac:dyDescent="0.15"/>
    <row r="1961" s="32" customFormat="1" ht="10.5" x14ac:dyDescent="0.15"/>
    <row r="1962" s="32" customFormat="1" ht="10.5" x14ac:dyDescent="0.15"/>
    <row r="1963" s="32" customFormat="1" ht="10.5" x14ac:dyDescent="0.15"/>
    <row r="1964" s="32" customFormat="1" ht="10.5" x14ac:dyDescent="0.15"/>
    <row r="1965" s="32" customFormat="1" ht="10.5" x14ac:dyDescent="0.15"/>
    <row r="1966" s="32" customFormat="1" ht="10.5" x14ac:dyDescent="0.15"/>
    <row r="1967" s="32" customFormat="1" ht="10.5" x14ac:dyDescent="0.15"/>
    <row r="1968" s="32" customFormat="1" ht="10.5" x14ac:dyDescent="0.15"/>
    <row r="1969" s="32" customFormat="1" ht="10.5" x14ac:dyDescent="0.15"/>
    <row r="1970" s="32" customFormat="1" ht="10.5" x14ac:dyDescent="0.15"/>
    <row r="1971" s="32" customFormat="1" ht="10.5" x14ac:dyDescent="0.15"/>
    <row r="1972" s="32" customFormat="1" ht="10.5" x14ac:dyDescent="0.15"/>
    <row r="1973" s="32" customFormat="1" ht="10.5" x14ac:dyDescent="0.15"/>
    <row r="1974" s="32" customFormat="1" ht="10.5" x14ac:dyDescent="0.15"/>
    <row r="1975" s="32" customFormat="1" ht="10.5" x14ac:dyDescent="0.15"/>
    <row r="1976" s="32" customFormat="1" ht="10.5" x14ac:dyDescent="0.15"/>
    <row r="1977" s="32" customFormat="1" ht="10.5" x14ac:dyDescent="0.15"/>
    <row r="1978" s="32" customFormat="1" ht="10.5" x14ac:dyDescent="0.15"/>
    <row r="1979" s="32" customFormat="1" ht="10.5" x14ac:dyDescent="0.15"/>
    <row r="1980" s="32" customFormat="1" ht="10.5" x14ac:dyDescent="0.15"/>
    <row r="1981" s="32" customFormat="1" ht="10.5" x14ac:dyDescent="0.15"/>
    <row r="1982" s="32" customFormat="1" ht="10.5" x14ac:dyDescent="0.15"/>
    <row r="1983" s="32" customFormat="1" ht="10.5" x14ac:dyDescent="0.15"/>
    <row r="1984" s="32" customFormat="1" ht="10.5" x14ac:dyDescent="0.15"/>
    <row r="1985" s="32" customFormat="1" ht="10.5" x14ac:dyDescent="0.15"/>
    <row r="1986" s="32" customFormat="1" ht="10.5" x14ac:dyDescent="0.15"/>
    <row r="1987" s="32" customFormat="1" ht="10.5" x14ac:dyDescent="0.15"/>
    <row r="1988" s="32" customFormat="1" ht="10.5" x14ac:dyDescent="0.15"/>
    <row r="1989" s="32" customFormat="1" ht="10.5" x14ac:dyDescent="0.15"/>
    <row r="1990" s="32" customFormat="1" ht="10.5" x14ac:dyDescent="0.15"/>
    <row r="1991" s="32" customFormat="1" ht="10.5" x14ac:dyDescent="0.15"/>
    <row r="1992" s="32" customFormat="1" ht="10.5" x14ac:dyDescent="0.1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2.9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2020-10-30T19:30:23Z</cp:lastPrinted>
  <dcterms:created xsi:type="dcterms:W3CDTF">2013-02-07T15:56:20Z</dcterms:created>
  <dcterms:modified xsi:type="dcterms:W3CDTF">2020-11-10T22:33:54Z</dcterms:modified>
</cp:coreProperties>
</file>